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0EC14FDB-9B07-4DA4-A466-B6F829EAAA68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MIS " sheetId="3" r:id="rId1"/>
    <sheet name="MIS PB+PV+RRB" sheetId="4" r:id="rId2"/>
    <sheet name="MIS Pub Sec Bk" sheetId="2" r:id="rId3"/>
    <sheet name="MIS Pvt Sec Bk" sheetId="5" r:id="rId4"/>
    <sheet name="MIS RRBs" sheetId="6" r:id="rId5"/>
    <sheet name="MIS Co-op. Bk" sheetId="7" r:id="rId6"/>
    <sheet name="MIS Finicial" sheetId="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2" i="1" l="1"/>
  <c r="S32" i="1"/>
  <c r="R32" i="1"/>
  <c r="Q32" i="1"/>
  <c r="P32" i="1"/>
  <c r="O32" i="1"/>
  <c r="N32" i="1"/>
  <c r="Z32" i="1" s="1"/>
  <c r="M32" i="1"/>
  <c r="Y32" i="1" s="1"/>
  <c r="L32" i="1"/>
  <c r="X32" i="1" s="1"/>
  <c r="K32" i="1"/>
  <c r="W32" i="1" s="1"/>
  <c r="J32" i="1"/>
  <c r="V32" i="1" s="1"/>
  <c r="I32" i="1"/>
  <c r="U32" i="1" s="1"/>
  <c r="F32" i="1"/>
  <c r="H32" i="1" s="1"/>
  <c r="E32" i="1"/>
  <c r="G32" i="1" s="1"/>
  <c r="D32" i="1"/>
  <c r="C32" i="1"/>
  <c r="Z31" i="1"/>
  <c r="Y31" i="1"/>
  <c r="X31" i="1"/>
  <c r="W31" i="1"/>
  <c r="V31" i="1"/>
  <c r="U31" i="1"/>
  <c r="H31" i="1"/>
  <c r="G31" i="1"/>
  <c r="Z30" i="1"/>
  <c r="Y30" i="1"/>
  <c r="X30" i="1"/>
  <c r="W30" i="1"/>
  <c r="V30" i="1"/>
  <c r="U30" i="1"/>
  <c r="H30" i="1"/>
  <c r="G30" i="1"/>
  <c r="Z29" i="1"/>
  <c r="Y29" i="1"/>
  <c r="X29" i="1"/>
  <c r="W29" i="1"/>
  <c r="V29" i="1"/>
  <c r="U29" i="1"/>
  <c r="H29" i="1"/>
  <c r="G29" i="1"/>
  <c r="Z28" i="1"/>
  <c r="Y28" i="1"/>
  <c r="X28" i="1"/>
  <c r="W28" i="1"/>
  <c r="V28" i="1"/>
  <c r="U28" i="1"/>
  <c r="H28" i="1"/>
  <c r="G28" i="1"/>
  <c r="Z27" i="1"/>
  <c r="Y27" i="1"/>
  <c r="X27" i="1"/>
  <c r="W27" i="1"/>
  <c r="V27" i="1"/>
  <c r="U27" i="1"/>
  <c r="H27" i="1"/>
  <c r="G27" i="1"/>
  <c r="Z25" i="1"/>
  <c r="Y25" i="1"/>
  <c r="X25" i="1"/>
  <c r="W25" i="1"/>
  <c r="V25" i="1"/>
  <c r="U25" i="1"/>
  <c r="H25" i="1"/>
  <c r="G25" i="1"/>
  <c r="Z23" i="1"/>
  <c r="Y23" i="1"/>
  <c r="X23" i="1"/>
  <c r="W23" i="1"/>
  <c r="V23" i="1"/>
  <c r="U23" i="1"/>
  <c r="H23" i="1"/>
  <c r="G23" i="1"/>
  <c r="Z22" i="1"/>
  <c r="Y22" i="1"/>
  <c r="X22" i="1"/>
  <c r="W22" i="1"/>
  <c r="V22" i="1"/>
  <c r="U22" i="1"/>
  <c r="H22" i="1"/>
  <c r="G22" i="1"/>
  <c r="Z21" i="1"/>
  <c r="Y21" i="1"/>
  <c r="X21" i="1"/>
  <c r="W21" i="1"/>
  <c r="V21" i="1"/>
  <c r="U21" i="1"/>
  <c r="H21" i="1"/>
  <c r="G21" i="1"/>
  <c r="Z20" i="1"/>
  <c r="Y20" i="1"/>
  <c r="X20" i="1"/>
  <c r="W20" i="1"/>
  <c r="V20" i="1"/>
  <c r="U20" i="1"/>
  <c r="H20" i="1"/>
  <c r="G20" i="1"/>
  <c r="Z19" i="1"/>
  <c r="Y19" i="1"/>
  <c r="X19" i="1"/>
  <c r="W19" i="1"/>
  <c r="V19" i="1"/>
  <c r="U19" i="1"/>
  <c r="H19" i="1"/>
  <c r="G19" i="1"/>
  <c r="Z18" i="1"/>
  <c r="Y18" i="1"/>
  <c r="X18" i="1"/>
  <c r="W18" i="1"/>
  <c r="V18" i="1"/>
  <c r="U18" i="1"/>
  <c r="H18" i="1"/>
  <c r="G18" i="1"/>
  <c r="Z17" i="1"/>
  <c r="Y17" i="1"/>
  <c r="X17" i="1"/>
  <c r="W17" i="1"/>
  <c r="V17" i="1"/>
  <c r="U17" i="1"/>
  <c r="H17" i="1"/>
  <c r="G17" i="1"/>
  <c r="Z16" i="1"/>
  <c r="Y16" i="1"/>
  <c r="X16" i="1"/>
  <c r="W16" i="1"/>
  <c r="V16" i="1"/>
  <c r="U16" i="1"/>
  <c r="H16" i="1"/>
  <c r="G16" i="1"/>
  <c r="Z15" i="1"/>
  <c r="Y15" i="1"/>
  <c r="X15" i="1"/>
  <c r="W15" i="1"/>
  <c r="V15" i="1"/>
  <c r="U15" i="1"/>
  <c r="H15" i="1"/>
  <c r="G15" i="1"/>
  <c r="Z14" i="1"/>
  <c r="Y14" i="1"/>
  <c r="X14" i="1"/>
  <c r="W14" i="1"/>
  <c r="V14" i="1"/>
  <c r="U14" i="1"/>
  <c r="H14" i="1"/>
  <c r="G14" i="1"/>
  <c r="T13" i="1"/>
  <c r="S13" i="1"/>
  <c r="R13" i="1"/>
  <c r="Q13" i="1"/>
  <c r="P13" i="1"/>
  <c r="O13" i="1"/>
  <c r="N13" i="1"/>
  <c r="Z13" i="1" s="1"/>
  <c r="M13" i="1"/>
  <c r="Y13" i="1" s="1"/>
  <c r="L13" i="1"/>
  <c r="X13" i="1" s="1"/>
  <c r="K13" i="1"/>
  <c r="W13" i="1" s="1"/>
  <c r="J13" i="1"/>
  <c r="V13" i="1" s="1"/>
  <c r="I13" i="1"/>
  <c r="U13" i="1" s="1"/>
  <c r="F13" i="1"/>
  <c r="H13" i="1" s="1"/>
  <c r="E13" i="1"/>
  <c r="G13" i="1" s="1"/>
  <c r="D13" i="1"/>
  <c r="C13" i="1"/>
  <c r="Z12" i="1"/>
  <c r="Y12" i="1"/>
  <c r="X12" i="1"/>
  <c r="W12" i="1"/>
  <c r="V12" i="1"/>
  <c r="U12" i="1"/>
  <c r="H12" i="1"/>
  <c r="G12" i="1"/>
  <c r="Z11" i="1"/>
  <c r="Y11" i="1"/>
  <c r="X11" i="1"/>
  <c r="W11" i="1"/>
  <c r="V11" i="1"/>
  <c r="U11" i="1"/>
  <c r="H11" i="1"/>
  <c r="G11" i="1"/>
  <c r="Z10" i="1"/>
  <c r="Y10" i="1"/>
  <c r="X10" i="1"/>
  <c r="W10" i="1"/>
  <c r="V10" i="1"/>
  <c r="U10" i="1"/>
  <c r="H10" i="1"/>
  <c r="G10" i="1"/>
  <c r="T9" i="1"/>
  <c r="T24" i="1" s="1"/>
  <c r="T33" i="1" s="1"/>
  <c r="S9" i="1"/>
  <c r="S24" i="1" s="1"/>
  <c r="S33" i="1" s="1"/>
  <c r="R9" i="1"/>
  <c r="R24" i="1" s="1"/>
  <c r="R33" i="1" s="1"/>
  <c r="Q9" i="1"/>
  <c r="Q24" i="1" s="1"/>
  <c r="Q33" i="1" s="1"/>
  <c r="P9" i="1"/>
  <c r="P24" i="1" s="1"/>
  <c r="P33" i="1" s="1"/>
  <c r="O9" i="1"/>
  <c r="O24" i="1" s="1"/>
  <c r="O33" i="1" s="1"/>
  <c r="N9" i="1"/>
  <c r="M9" i="1"/>
  <c r="L9" i="1"/>
  <c r="K9" i="1"/>
  <c r="J9" i="1"/>
  <c r="I9" i="1"/>
  <c r="F9" i="1"/>
  <c r="E9" i="1"/>
  <c r="D9" i="1"/>
  <c r="D24" i="1" s="1"/>
  <c r="D33" i="1" s="1"/>
  <c r="C9" i="1"/>
  <c r="C24" i="1" s="1"/>
  <c r="C33" i="1" s="1"/>
  <c r="W6" i="1"/>
  <c r="U6" i="1"/>
  <c r="S6" i="1"/>
  <c r="Y6" i="1" s="1"/>
  <c r="Q6" i="1"/>
  <c r="O6" i="1"/>
  <c r="T32" i="7"/>
  <c r="S32" i="7"/>
  <c r="R32" i="7"/>
  <c r="Q32" i="7"/>
  <c r="P32" i="7"/>
  <c r="O32" i="7"/>
  <c r="N32" i="7"/>
  <c r="Z32" i="7" s="1"/>
  <c r="M32" i="7"/>
  <c r="Y32" i="7" s="1"/>
  <c r="L32" i="7"/>
  <c r="X32" i="7" s="1"/>
  <c r="K32" i="7"/>
  <c r="W32" i="7" s="1"/>
  <c r="J32" i="7"/>
  <c r="V32" i="7" s="1"/>
  <c r="I32" i="7"/>
  <c r="U32" i="7" s="1"/>
  <c r="H32" i="7"/>
  <c r="F32" i="7"/>
  <c r="E32" i="7"/>
  <c r="G32" i="7" s="1"/>
  <c r="D32" i="7"/>
  <c r="C32" i="7"/>
  <c r="Z31" i="7"/>
  <c r="Y31" i="7"/>
  <c r="X31" i="7"/>
  <c r="W31" i="7"/>
  <c r="V31" i="7"/>
  <c r="U31" i="7"/>
  <c r="H31" i="7"/>
  <c r="G31" i="7"/>
  <c r="Z30" i="7"/>
  <c r="Y30" i="7"/>
  <c r="X30" i="7"/>
  <c r="W30" i="7"/>
  <c r="V30" i="7"/>
  <c r="U30" i="7"/>
  <c r="H30" i="7"/>
  <c r="G30" i="7"/>
  <c r="Z29" i="7"/>
  <c r="Y29" i="7"/>
  <c r="X29" i="7"/>
  <c r="W29" i="7"/>
  <c r="V29" i="7"/>
  <c r="U29" i="7"/>
  <c r="H29" i="7"/>
  <c r="G29" i="7"/>
  <c r="Z28" i="7"/>
  <c r="Y28" i="7"/>
  <c r="X28" i="7"/>
  <c r="W28" i="7"/>
  <c r="V28" i="7"/>
  <c r="U28" i="7"/>
  <c r="H28" i="7"/>
  <c r="G28" i="7"/>
  <c r="Z27" i="7"/>
  <c r="Y27" i="7"/>
  <c r="X27" i="7"/>
  <c r="W27" i="7"/>
  <c r="V27" i="7"/>
  <c r="U27" i="7"/>
  <c r="H27" i="7"/>
  <c r="G27" i="7"/>
  <c r="Z25" i="7"/>
  <c r="Y25" i="7"/>
  <c r="X25" i="7"/>
  <c r="W25" i="7"/>
  <c r="V25" i="7"/>
  <c r="U25" i="7"/>
  <c r="H25" i="7"/>
  <c r="G25" i="7"/>
  <c r="Z23" i="7"/>
  <c r="Y23" i="7"/>
  <c r="X23" i="7"/>
  <c r="W23" i="7"/>
  <c r="V23" i="7"/>
  <c r="U23" i="7"/>
  <c r="H23" i="7"/>
  <c r="G23" i="7"/>
  <c r="Z22" i="7"/>
  <c r="Y22" i="7"/>
  <c r="X22" i="7"/>
  <c r="W22" i="7"/>
  <c r="V22" i="7"/>
  <c r="U22" i="7"/>
  <c r="H22" i="7"/>
  <c r="G22" i="7"/>
  <c r="Z21" i="7"/>
  <c r="Y21" i="7"/>
  <c r="X21" i="7"/>
  <c r="W21" i="7"/>
  <c r="V21" i="7"/>
  <c r="U21" i="7"/>
  <c r="H21" i="7"/>
  <c r="G21" i="7"/>
  <c r="Z20" i="7"/>
  <c r="Y20" i="7"/>
  <c r="X20" i="7"/>
  <c r="W20" i="7"/>
  <c r="V20" i="7"/>
  <c r="U20" i="7"/>
  <c r="H20" i="7"/>
  <c r="G20" i="7"/>
  <c r="Z19" i="7"/>
  <c r="Y19" i="7"/>
  <c r="X19" i="7"/>
  <c r="W19" i="7"/>
  <c r="V19" i="7"/>
  <c r="U19" i="7"/>
  <c r="H19" i="7"/>
  <c r="G19" i="7"/>
  <c r="Z18" i="7"/>
  <c r="Y18" i="7"/>
  <c r="X18" i="7"/>
  <c r="W18" i="7"/>
  <c r="V18" i="7"/>
  <c r="U18" i="7"/>
  <c r="H18" i="7"/>
  <c r="G18" i="7"/>
  <c r="Z17" i="7"/>
  <c r="Y17" i="7"/>
  <c r="X17" i="7"/>
  <c r="W17" i="7"/>
  <c r="V17" i="7"/>
  <c r="U17" i="7"/>
  <c r="H17" i="7"/>
  <c r="G17" i="7"/>
  <c r="Z16" i="7"/>
  <c r="Y16" i="7"/>
  <c r="X16" i="7"/>
  <c r="W16" i="7"/>
  <c r="V16" i="7"/>
  <c r="U16" i="7"/>
  <c r="H16" i="7"/>
  <c r="G16" i="7"/>
  <c r="Z15" i="7"/>
  <c r="Y15" i="7"/>
  <c r="X15" i="7"/>
  <c r="W15" i="7"/>
  <c r="V15" i="7"/>
  <c r="U15" i="7"/>
  <c r="H15" i="7"/>
  <c r="G15" i="7"/>
  <c r="Z14" i="7"/>
  <c r="Y14" i="7"/>
  <c r="X14" i="7"/>
  <c r="W14" i="7"/>
  <c r="V14" i="7"/>
  <c r="U14" i="7"/>
  <c r="H14" i="7"/>
  <c r="G14" i="7"/>
  <c r="T13" i="7"/>
  <c r="S13" i="7"/>
  <c r="R13" i="7"/>
  <c r="Q13" i="7"/>
  <c r="P13" i="7"/>
  <c r="O13" i="7"/>
  <c r="N13" i="7"/>
  <c r="Z13" i="7" s="1"/>
  <c r="M13" i="7"/>
  <c r="Y13" i="7" s="1"/>
  <c r="L13" i="7"/>
  <c r="X13" i="7" s="1"/>
  <c r="K13" i="7"/>
  <c r="W13" i="7" s="1"/>
  <c r="J13" i="7"/>
  <c r="V13" i="7" s="1"/>
  <c r="I13" i="7"/>
  <c r="U13" i="7" s="1"/>
  <c r="F13" i="7"/>
  <c r="H13" i="7" s="1"/>
  <c r="E13" i="7"/>
  <c r="G13" i="7" s="1"/>
  <c r="D13" i="7"/>
  <c r="C13" i="7"/>
  <c r="Z12" i="7"/>
  <c r="Y12" i="7"/>
  <c r="X12" i="7"/>
  <c r="W12" i="7"/>
  <c r="V12" i="7"/>
  <c r="U12" i="7"/>
  <c r="H12" i="7"/>
  <c r="G12" i="7"/>
  <c r="Z11" i="7"/>
  <c r="Y11" i="7"/>
  <c r="X11" i="7"/>
  <c r="W11" i="7"/>
  <c r="V11" i="7"/>
  <c r="U11" i="7"/>
  <c r="H11" i="7"/>
  <c r="G11" i="7"/>
  <c r="Z10" i="7"/>
  <c r="Y10" i="7"/>
  <c r="X10" i="7"/>
  <c r="W10" i="7"/>
  <c r="V10" i="7"/>
  <c r="U10" i="7"/>
  <c r="H10" i="7"/>
  <c r="G10" i="7"/>
  <c r="T9" i="7"/>
  <c r="T24" i="7" s="1"/>
  <c r="T33" i="7" s="1"/>
  <c r="S9" i="7"/>
  <c r="S24" i="7" s="1"/>
  <c r="S33" i="7" s="1"/>
  <c r="R9" i="7"/>
  <c r="R24" i="7" s="1"/>
  <c r="R33" i="7" s="1"/>
  <c r="Q9" i="7"/>
  <c r="Q24" i="7" s="1"/>
  <c r="Q33" i="7" s="1"/>
  <c r="P9" i="7"/>
  <c r="P24" i="7" s="1"/>
  <c r="P33" i="7" s="1"/>
  <c r="O9" i="7"/>
  <c r="O24" i="7" s="1"/>
  <c r="O33" i="7" s="1"/>
  <c r="N9" i="7"/>
  <c r="M9" i="7"/>
  <c r="L9" i="7"/>
  <c r="K9" i="7"/>
  <c r="J9" i="7"/>
  <c r="I9" i="7"/>
  <c r="F9" i="7"/>
  <c r="E9" i="7"/>
  <c r="D9" i="7"/>
  <c r="D24" i="7" s="1"/>
  <c r="D33" i="7" s="1"/>
  <c r="C9" i="7"/>
  <c r="C24" i="7" s="1"/>
  <c r="C33" i="7" s="1"/>
  <c r="W6" i="7"/>
  <c r="U6" i="7"/>
  <c r="S6" i="7"/>
  <c r="Y6" i="7" s="1"/>
  <c r="Q6" i="7"/>
  <c r="O6" i="7"/>
  <c r="T32" i="6"/>
  <c r="S32" i="6"/>
  <c r="R32" i="6"/>
  <c r="Q32" i="6"/>
  <c r="P32" i="6"/>
  <c r="O32" i="6"/>
  <c r="N32" i="6"/>
  <c r="Z32" i="6" s="1"/>
  <c r="M32" i="6"/>
  <c r="Y32" i="6" s="1"/>
  <c r="L32" i="6"/>
  <c r="X32" i="6" s="1"/>
  <c r="K32" i="6"/>
  <c r="W32" i="6" s="1"/>
  <c r="J32" i="6"/>
  <c r="V32" i="6" s="1"/>
  <c r="I32" i="6"/>
  <c r="U32" i="6" s="1"/>
  <c r="F32" i="6"/>
  <c r="H32" i="6" s="1"/>
  <c r="E32" i="6"/>
  <c r="G32" i="6" s="1"/>
  <c r="D32" i="6"/>
  <c r="C32" i="6"/>
  <c r="Z31" i="6"/>
  <c r="Y31" i="6"/>
  <c r="X31" i="6"/>
  <c r="W31" i="6"/>
  <c r="V31" i="6"/>
  <c r="U31" i="6"/>
  <c r="H31" i="6"/>
  <c r="G31" i="6"/>
  <c r="Z30" i="6"/>
  <c r="Y30" i="6"/>
  <c r="X30" i="6"/>
  <c r="W30" i="6"/>
  <c r="V30" i="6"/>
  <c r="U30" i="6"/>
  <c r="H30" i="6"/>
  <c r="G30" i="6"/>
  <c r="Z29" i="6"/>
  <c r="Y29" i="6"/>
  <c r="X29" i="6"/>
  <c r="W29" i="6"/>
  <c r="V29" i="6"/>
  <c r="U29" i="6"/>
  <c r="H29" i="6"/>
  <c r="G29" i="6"/>
  <c r="Z28" i="6"/>
  <c r="Y28" i="6"/>
  <c r="X28" i="6"/>
  <c r="W28" i="6"/>
  <c r="V28" i="6"/>
  <c r="U28" i="6"/>
  <c r="H28" i="6"/>
  <c r="G28" i="6"/>
  <c r="Z27" i="6"/>
  <c r="Y27" i="6"/>
  <c r="X27" i="6"/>
  <c r="W27" i="6"/>
  <c r="V27" i="6"/>
  <c r="U27" i="6"/>
  <c r="H27" i="6"/>
  <c r="G27" i="6"/>
  <c r="Z25" i="6"/>
  <c r="Y25" i="6"/>
  <c r="X25" i="6"/>
  <c r="W25" i="6"/>
  <c r="V25" i="6"/>
  <c r="U25" i="6"/>
  <c r="H25" i="6"/>
  <c r="G25" i="6"/>
  <c r="Z23" i="6"/>
  <c r="Y23" i="6"/>
  <c r="X23" i="6"/>
  <c r="W23" i="6"/>
  <c r="V23" i="6"/>
  <c r="U23" i="6"/>
  <c r="H23" i="6"/>
  <c r="G23" i="6"/>
  <c r="Z22" i="6"/>
  <c r="Y22" i="6"/>
  <c r="X22" i="6"/>
  <c r="W22" i="6"/>
  <c r="V22" i="6"/>
  <c r="U22" i="6"/>
  <c r="H22" i="6"/>
  <c r="G22" i="6"/>
  <c r="Z21" i="6"/>
  <c r="Y21" i="6"/>
  <c r="X21" i="6"/>
  <c r="W21" i="6"/>
  <c r="V21" i="6"/>
  <c r="U21" i="6"/>
  <c r="H21" i="6"/>
  <c r="G21" i="6"/>
  <c r="Z20" i="6"/>
  <c r="Y20" i="6"/>
  <c r="X20" i="6"/>
  <c r="W20" i="6"/>
  <c r="V20" i="6"/>
  <c r="U20" i="6"/>
  <c r="H20" i="6"/>
  <c r="G20" i="6"/>
  <c r="Z19" i="6"/>
  <c r="Y19" i="6"/>
  <c r="X19" i="6"/>
  <c r="W19" i="6"/>
  <c r="V19" i="6"/>
  <c r="U19" i="6"/>
  <c r="H19" i="6"/>
  <c r="G19" i="6"/>
  <c r="Z18" i="6"/>
  <c r="Y18" i="6"/>
  <c r="X18" i="6"/>
  <c r="W18" i="6"/>
  <c r="V18" i="6"/>
  <c r="U18" i="6"/>
  <c r="H18" i="6"/>
  <c r="G18" i="6"/>
  <c r="Z17" i="6"/>
  <c r="Y17" i="6"/>
  <c r="X17" i="6"/>
  <c r="W17" i="6"/>
  <c r="V17" i="6"/>
  <c r="U17" i="6"/>
  <c r="H17" i="6"/>
  <c r="G17" i="6"/>
  <c r="Z16" i="6"/>
  <c r="Y16" i="6"/>
  <c r="X16" i="6"/>
  <c r="W16" i="6"/>
  <c r="V16" i="6"/>
  <c r="U16" i="6"/>
  <c r="H16" i="6"/>
  <c r="G16" i="6"/>
  <c r="Z15" i="6"/>
  <c r="Y15" i="6"/>
  <c r="X15" i="6"/>
  <c r="W15" i="6"/>
  <c r="V15" i="6"/>
  <c r="U15" i="6"/>
  <c r="H15" i="6"/>
  <c r="G15" i="6"/>
  <c r="Z14" i="6"/>
  <c r="Y14" i="6"/>
  <c r="X14" i="6"/>
  <c r="W14" i="6"/>
  <c r="V14" i="6"/>
  <c r="U14" i="6"/>
  <c r="H14" i="6"/>
  <c r="G14" i="6"/>
  <c r="T13" i="6"/>
  <c r="S13" i="6"/>
  <c r="R13" i="6"/>
  <c r="Q13" i="6"/>
  <c r="P13" i="6"/>
  <c r="O13" i="6"/>
  <c r="N13" i="6"/>
  <c r="Z13" i="6" s="1"/>
  <c r="M13" i="6"/>
  <c r="Y13" i="6" s="1"/>
  <c r="L13" i="6"/>
  <c r="X13" i="6" s="1"/>
  <c r="K13" i="6"/>
  <c r="W13" i="6" s="1"/>
  <c r="J13" i="6"/>
  <c r="V13" i="6" s="1"/>
  <c r="I13" i="6"/>
  <c r="U13" i="6" s="1"/>
  <c r="F13" i="6"/>
  <c r="H13" i="6" s="1"/>
  <c r="E13" i="6"/>
  <c r="G13" i="6" s="1"/>
  <c r="D13" i="6"/>
  <c r="C13" i="6"/>
  <c r="Z12" i="6"/>
  <c r="Y12" i="6"/>
  <c r="X12" i="6"/>
  <c r="W12" i="6"/>
  <c r="V12" i="6"/>
  <c r="U12" i="6"/>
  <c r="H12" i="6"/>
  <c r="G12" i="6"/>
  <c r="Z11" i="6"/>
  <c r="Y11" i="6"/>
  <c r="X11" i="6"/>
  <c r="W11" i="6"/>
  <c r="V11" i="6"/>
  <c r="U11" i="6"/>
  <c r="H11" i="6"/>
  <c r="G11" i="6"/>
  <c r="Z10" i="6"/>
  <c r="Y10" i="6"/>
  <c r="X10" i="6"/>
  <c r="W10" i="6"/>
  <c r="V10" i="6"/>
  <c r="U10" i="6"/>
  <c r="H10" i="6"/>
  <c r="G10" i="6"/>
  <c r="T9" i="6"/>
  <c r="T24" i="6" s="1"/>
  <c r="T33" i="6" s="1"/>
  <c r="S9" i="6"/>
  <c r="S24" i="6" s="1"/>
  <c r="S33" i="6" s="1"/>
  <c r="R9" i="6"/>
  <c r="R24" i="6" s="1"/>
  <c r="R33" i="6" s="1"/>
  <c r="Q9" i="6"/>
  <c r="Q24" i="6" s="1"/>
  <c r="Q33" i="6" s="1"/>
  <c r="P9" i="6"/>
  <c r="P24" i="6" s="1"/>
  <c r="P33" i="6" s="1"/>
  <c r="O9" i="6"/>
  <c r="O24" i="6" s="1"/>
  <c r="O33" i="6" s="1"/>
  <c r="N9" i="6"/>
  <c r="M9" i="6"/>
  <c r="L9" i="6"/>
  <c r="K9" i="6"/>
  <c r="J9" i="6"/>
  <c r="I9" i="6"/>
  <c r="F9" i="6"/>
  <c r="E9" i="6"/>
  <c r="D9" i="6"/>
  <c r="D24" i="6" s="1"/>
  <c r="D33" i="6" s="1"/>
  <c r="C9" i="6"/>
  <c r="C24" i="6" s="1"/>
  <c r="C33" i="6" s="1"/>
  <c r="W6" i="6"/>
  <c r="U6" i="6"/>
  <c r="S6" i="6"/>
  <c r="Y6" i="6" s="1"/>
  <c r="Q6" i="6"/>
  <c r="O6" i="6"/>
  <c r="V32" i="5"/>
  <c r="T32" i="5"/>
  <c r="S32" i="5"/>
  <c r="R32" i="5"/>
  <c r="Q32" i="5"/>
  <c r="P32" i="5"/>
  <c r="O32" i="5"/>
  <c r="N32" i="5"/>
  <c r="Z32" i="5" s="1"/>
  <c r="M32" i="5"/>
  <c r="Y32" i="5" s="1"/>
  <c r="L32" i="5"/>
  <c r="X32" i="5" s="1"/>
  <c r="K32" i="5"/>
  <c r="W32" i="5" s="1"/>
  <c r="J32" i="5"/>
  <c r="I32" i="5"/>
  <c r="U32" i="5" s="1"/>
  <c r="F32" i="5"/>
  <c r="H32" i="5" s="1"/>
  <c r="E32" i="5"/>
  <c r="G32" i="5" s="1"/>
  <c r="D32" i="5"/>
  <c r="C32" i="5"/>
  <c r="Z31" i="5"/>
  <c r="Y31" i="5"/>
  <c r="X31" i="5"/>
  <c r="W31" i="5"/>
  <c r="V31" i="5"/>
  <c r="U31" i="5"/>
  <c r="H31" i="5"/>
  <c r="G31" i="5"/>
  <c r="Z30" i="5"/>
  <c r="Y30" i="5"/>
  <c r="X30" i="5"/>
  <c r="W30" i="5"/>
  <c r="V30" i="5"/>
  <c r="U30" i="5"/>
  <c r="H30" i="5"/>
  <c r="G30" i="5"/>
  <c r="Z29" i="5"/>
  <c r="Y29" i="5"/>
  <c r="X29" i="5"/>
  <c r="W29" i="5"/>
  <c r="V29" i="5"/>
  <c r="U29" i="5"/>
  <c r="H29" i="5"/>
  <c r="G29" i="5"/>
  <c r="Z28" i="5"/>
  <c r="Y28" i="5"/>
  <c r="X28" i="5"/>
  <c r="W28" i="5"/>
  <c r="V28" i="5"/>
  <c r="U28" i="5"/>
  <c r="H28" i="5"/>
  <c r="G28" i="5"/>
  <c r="Z27" i="5"/>
  <c r="Y27" i="5"/>
  <c r="X27" i="5"/>
  <c r="W27" i="5"/>
  <c r="V27" i="5"/>
  <c r="U27" i="5"/>
  <c r="H27" i="5"/>
  <c r="G27" i="5"/>
  <c r="Z25" i="5"/>
  <c r="Y25" i="5"/>
  <c r="X25" i="5"/>
  <c r="W25" i="5"/>
  <c r="V25" i="5"/>
  <c r="U25" i="5"/>
  <c r="H25" i="5"/>
  <c r="G25" i="5"/>
  <c r="T24" i="5"/>
  <c r="T33" i="5" s="1"/>
  <c r="S24" i="5"/>
  <c r="S33" i="5" s="1"/>
  <c r="R24" i="5"/>
  <c r="R33" i="5" s="1"/>
  <c r="Q24" i="5"/>
  <c r="Q33" i="5" s="1"/>
  <c r="P24" i="5"/>
  <c r="P33" i="5" s="1"/>
  <c r="O24" i="5"/>
  <c r="O33" i="5" s="1"/>
  <c r="N24" i="5"/>
  <c r="M24" i="5"/>
  <c r="L24" i="5"/>
  <c r="K24" i="5"/>
  <c r="J24" i="5"/>
  <c r="I24" i="5"/>
  <c r="F24" i="5"/>
  <c r="E24" i="5"/>
  <c r="D24" i="5"/>
  <c r="D33" i="5" s="1"/>
  <c r="C24" i="5"/>
  <c r="C33" i="5" s="1"/>
  <c r="Z23" i="5"/>
  <c r="Y23" i="5"/>
  <c r="X23" i="5"/>
  <c r="W23" i="5"/>
  <c r="V23" i="5"/>
  <c r="U23" i="5"/>
  <c r="H23" i="5"/>
  <c r="G23" i="5"/>
  <c r="Z22" i="5"/>
  <c r="Y22" i="5"/>
  <c r="X22" i="5"/>
  <c r="W22" i="5"/>
  <c r="V22" i="5"/>
  <c r="U22" i="5"/>
  <c r="H22" i="5"/>
  <c r="G22" i="5"/>
  <c r="Z21" i="5"/>
  <c r="Y21" i="5"/>
  <c r="X21" i="5"/>
  <c r="W21" i="5"/>
  <c r="V21" i="5"/>
  <c r="U21" i="5"/>
  <c r="H21" i="5"/>
  <c r="G21" i="5"/>
  <c r="Z20" i="5"/>
  <c r="Y20" i="5"/>
  <c r="X20" i="5"/>
  <c r="W20" i="5"/>
  <c r="V20" i="5"/>
  <c r="U20" i="5"/>
  <c r="H20" i="5"/>
  <c r="G20" i="5"/>
  <c r="Z19" i="5"/>
  <c r="Y19" i="5"/>
  <c r="X19" i="5"/>
  <c r="W19" i="5"/>
  <c r="V19" i="5"/>
  <c r="U19" i="5"/>
  <c r="H19" i="5"/>
  <c r="G19" i="5"/>
  <c r="Z18" i="5"/>
  <c r="Y18" i="5"/>
  <c r="X18" i="5"/>
  <c r="W18" i="5"/>
  <c r="V18" i="5"/>
  <c r="U18" i="5"/>
  <c r="H18" i="5"/>
  <c r="G18" i="5"/>
  <c r="Z17" i="5"/>
  <c r="Y17" i="5"/>
  <c r="X17" i="5"/>
  <c r="W17" i="5"/>
  <c r="V17" i="5"/>
  <c r="U17" i="5"/>
  <c r="H17" i="5"/>
  <c r="G17" i="5"/>
  <c r="Z16" i="5"/>
  <c r="Y16" i="5"/>
  <c r="X16" i="5"/>
  <c r="W16" i="5"/>
  <c r="V16" i="5"/>
  <c r="U16" i="5"/>
  <c r="H16" i="5"/>
  <c r="G16" i="5"/>
  <c r="Z15" i="5"/>
  <c r="Y15" i="5"/>
  <c r="X15" i="5"/>
  <c r="W15" i="5"/>
  <c r="V15" i="5"/>
  <c r="U15" i="5"/>
  <c r="H15" i="5"/>
  <c r="G15" i="5"/>
  <c r="Z14" i="5"/>
  <c r="Y14" i="5"/>
  <c r="X14" i="5"/>
  <c r="W14" i="5"/>
  <c r="V14" i="5"/>
  <c r="U14" i="5"/>
  <c r="H14" i="5"/>
  <c r="G14" i="5"/>
  <c r="T13" i="5"/>
  <c r="S13" i="5"/>
  <c r="R13" i="5"/>
  <c r="Q13" i="5"/>
  <c r="P13" i="5"/>
  <c r="O13" i="5"/>
  <c r="N13" i="5"/>
  <c r="Z13" i="5" s="1"/>
  <c r="M13" i="5"/>
  <c r="Y13" i="5" s="1"/>
  <c r="L13" i="5"/>
  <c r="X13" i="5" s="1"/>
  <c r="K13" i="5"/>
  <c r="W13" i="5" s="1"/>
  <c r="J13" i="5"/>
  <c r="V13" i="5" s="1"/>
  <c r="I13" i="5"/>
  <c r="U13" i="5" s="1"/>
  <c r="F13" i="5"/>
  <c r="H13" i="5" s="1"/>
  <c r="E13" i="5"/>
  <c r="G13" i="5" s="1"/>
  <c r="D13" i="5"/>
  <c r="C13" i="5"/>
  <c r="Z12" i="5"/>
  <c r="Y12" i="5"/>
  <c r="X12" i="5"/>
  <c r="W12" i="5"/>
  <c r="V12" i="5"/>
  <c r="U12" i="5"/>
  <c r="H12" i="5"/>
  <c r="G12" i="5"/>
  <c r="Z11" i="5"/>
  <c r="Y11" i="5"/>
  <c r="X11" i="5"/>
  <c r="W11" i="5"/>
  <c r="V11" i="5"/>
  <c r="U11" i="5"/>
  <c r="H11" i="5"/>
  <c r="G11" i="5"/>
  <c r="Z10" i="5"/>
  <c r="Y10" i="5"/>
  <c r="X10" i="5"/>
  <c r="W10" i="5"/>
  <c r="V10" i="5"/>
  <c r="U10" i="5"/>
  <c r="H10" i="5"/>
  <c r="G10" i="5"/>
  <c r="T9" i="5"/>
  <c r="S9" i="5"/>
  <c r="R9" i="5"/>
  <c r="Q9" i="5"/>
  <c r="P9" i="5"/>
  <c r="O9" i="5"/>
  <c r="N9" i="5"/>
  <c r="Z9" i="5" s="1"/>
  <c r="M9" i="5"/>
  <c r="Y9" i="5" s="1"/>
  <c r="L9" i="5"/>
  <c r="X9" i="5" s="1"/>
  <c r="K9" i="5"/>
  <c r="W9" i="5" s="1"/>
  <c r="J9" i="5"/>
  <c r="V9" i="5" s="1"/>
  <c r="I9" i="5"/>
  <c r="U9" i="5" s="1"/>
  <c r="F9" i="5"/>
  <c r="H9" i="5" s="1"/>
  <c r="E9" i="5"/>
  <c r="G9" i="5" s="1"/>
  <c r="D9" i="5"/>
  <c r="C9" i="5"/>
  <c r="W6" i="5"/>
  <c r="U6" i="5"/>
  <c r="S6" i="5"/>
  <c r="Y6" i="5" s="1"/>
  <c r="Q6" i="5"/>
  <c r="O6" i="5"/>
  <c r="T32" i="2"/>
  <c r="S32" i="2"/>
  <c r="R32" i="2"/>
  <c r="Q32" i="2"/>
  <c r="P32" i="2"/>
  <c r="O32" i="2"/>
  <c r="N32" i="2"/>
  <c r="Z32" i="2" s="1"/>
  <c r="M32" i="2"/>
  <c r="Y32" i="2" s="1"/>
  <c r="L32" i="2"/>
  <c r="X32" i="2" s="1"/>
  <c r="K32" i="2"/>
  <c r="W32" i="2" s="1"/>
  <c r="J32" i="2"/>
  <c r="V32" i="2" s="1"/>
  <c r="I32" i="2"/>
  <c r="U32" i="2" s="1"/>
  <c r="F32" i="2"/>
  <c r="H32" i="2" s="1"/>
  <c r="E32" i="2"/>
  <c r="G32" i="2" s="1"/>
  <c r="D32" i="2"/>
  <c r="C32" i="2"/>
  <c r="Z31" i="2"/>
  <c r="Y31" i="2"/>
  <c r="X31" i="2"/>
  <c r="W31" i="2"/>
  <c r="V31" i="2"/>
  <c r="U31" i="2"/>
  <c r="H31" i="2"/>
  <c r="G31" i="2"/>
  <c r="Z30" i="2"/>
  <c r="Y30" i="2"/>
  <c r="X30" i="2"/>
  <c r="W30" i="2"/>
  <c r="V30" i="2"/>
  <c r="U30" i="2"/>
  <c r="H30" i="2"/>
  <c r="G30" i="2"/>
  <c r="Z29" i="2"/>
  <c r="Y29" i="2"/>
  <c r="X29" i="2"/>
  <c r="W29" i="2"/>
  <c r="V29" i="2"/>
  <c r="U29" i="2"/>
  <c r="H29" i="2"/>
  <c r="G29" i="2"/>
  <c r="Z28" i="2"/>
  <c r="Y28" i="2"/>
  <c r="X28" i="2"/>
  <c r="W28" i="2"/>
  <c r="V28" i="2"/>
  <c r="U28" i="2"/>
  <c r="H28" i="2"/>
  <c r="G28" i="2"/>
  <c r="Z27" i="2"/>
  <c r="Y27" i="2"/>
  <c r="X27" i="2"/>
  <c r="W27" i="2"/>
  <c r="V27" i="2"/>
  <c r="U27" i="2"/>
  <c r="H27" i="2"/>
  <c r="G27" i="2"/>
  <c r="Z25" i="2"/>
  <c r="Y25" i="2"/>
  <c r="X25" i="2"/>
  <c r="W25" i="2"/>
  <c r="V25" i="2"/>
  <c r="U25" i="2"/>
  <c r="H25" i="2"/>
  <c r="G25" i="2"/>
  <c r="T24" i="2"/>
  <c r="T33" i="2" s="1"/>
  <c r="S24" i="2"/>
  <c r="S33" i="2" s="1"/>
  <c r="R24" i="2"/>
  <c r="R33" i="2" s="1"/>
  <c r="Q24" i="2"/>
  <c r="Q33" i="2" s="1"/>
  <c r="P24" i="2"/>
  <c r="P33" i="2" s="1"/>
  <c r="O24" i="2"/>
  <c r="O33" i="2" s="1"/>
  <c r="N24" i="2"/>
  <c r="M24" i="2"/>
  <c r="L24" i="2"/>
  <c r="K24" i="2"/>
  <c r="J24" i="2"/>
  <c r="I24" i="2"/>
  <c r="F24" i="2"/>
  <c r="E24" i="2"/>
  <c r="D24" i="2"/>
  <c r="D33" i="2" s="1"/>
  <c r="C24" i="2"/>
  <c r="C33" i="2" s="1"/>
  <c r="Z23" i="2"/>
  <c r="Y23" i="2"/>
  <c r="X23" i="2"/>
  <c r="W23" i="2"/>
  <c r="V23" i="2"/>
  <c r="U23" i="2"/>
  <c r="H23" i="2"/>
  <c r="G23" i="2"/>
  <c r="Z22" i="2"/>
  <c r="Y22" i="2"/>
  <c r="X22" i="2"/>
  <c r="W22" i="2"/>
  <c r="V22" i="2"/>
  <c r="U22" i="2"/>
  <c r="H22" i="2"/>
  <c r="G22" i="2"/>
  <c r="Z21" i="2"/>
  <c r="Y21" i="2"/>
  <c r="X21" i="2"/>
  <c r="W21" i="2"/>
  <c r="V21" i="2"/>
  <c r="U21" i="2"/>
  <c r="H21" i="2"/>
  <c r="G21" i="2"/>
  <c r="Z20" i="2"/>
  <c r="Y20" i="2"/>
  <c r="X20" i="2"/>
  <c r="W20" i="2"/>
  <c r="V20" i="2"/>
  <c r="U20" i="2"/>
  <c r="H20" i="2"/>
  <c r="G20" i="2"/>
  <c r="Z19" i="2"/>
  <c r="Y19" i="2"/>
  <c r="X19" i="2"/>
  <c r="W19" i="2"/>
  <c r="V19" i="2"/>
  <c r="U19" i="2"/>
  <c r="H19" i="2"/>
  <c r="G19" i="2"/>
  <c r="Z18" i="2"/>
  <c r="Y18" i="2"/>
  <c r="X18" i="2"/>
  <c r="W18" i="2"/>
  <c r="V18" i="2"/>
  <c r="U18" i="2"/>
  <c r="H18" i="2"/>
  <c r="G18" i="2"/>
  <c r="Z17" i="2"/>
  <c r="Y17" i="2"/>
  <c r="X17" i="2"/>
  <c r="W17" i="2"/>
  <c r="V17" i="2"/>
  <c r="U17" i="2"/>
  <c r="H17" i="2"/>
  <c r="G17" i="2"/>
  <c r="Z16" i="2"/>
  <c r="Y16" i="2"/>
  <c r="X16" i="2"/>
  <c r="W16" i="2"/>
  <c r="V16" i="2"/>
  <c r="U16" i="2"/>
  <c r="H16" i="2"/>
  <c r="G16" i="2"/>
  <c r="Z15" i="2"/>
  <c r="Y15" i="2"/>
  <c r="X15" i="2"/>
  <c r="W15" i="2"/>
  <c r="V15" i="2"/>
  <c r="U15" i="2"/>
  <c r="H15" i="2"/>
  <c r="G15" i="2"/>
  <c r="Z14" i="2"/>
  <c r="Y14" i="2"/>
  <c r="X14" i="2"/>
  <c r="W14" i="2"/>
  <c r="V14" i="2"/>
  <c r="U14" i="2"/>
  <c r="H14" i="2"/>
  <c r="G14" i="2"/>
  <c r="T13" i="2"/>
  <c r="S13" i="2"/>
  <c r="R13" i="2"/>
  <c r="Q13" i="2"/>
  <c r="P13" i="2"/>
  <c r="O13" i="2"/>
  <c r="N13" i="2"/>
  <c r="Z13" i="2" s="1"/>
  <c r="M13" i="2"/>
  <c r="Y13" i="2" s="1"/>
  <c r="L13" i="2"/>
  <c r="X13" i="2" s="1"/>
  <c r="K13" i="2"/>
  <c r="W13" i="2" s="1"/>
  <c r="J13" i="2"/>
  <c r="V13" i="2" s="1"/>
  <c r="I13" i="2"/>
  <c r="U13" i="2" s="1"/>
  <c r="F13" i="2"/>
  <c r="H13" i="2" s="1"/>
  <c r="E13" i="2"/>
  <c r="G13" i="2" s="1"/>
  <c r="D13" i="2"/>
  <c r="C13" i="2"/>
  <c r="Z12" i="2"/>
  <c r="Y12" i="2"/>
  <c r="X12" i="2"/>
  <c r="W12" i="2"/>
  <c r="V12" i="2"/>
  <c r="U12" i="2"/>
  <c r="H12" i="2"/>
  <c r="G12" i="2"/>
  <c r="Z11" i="2"/>
  <c r="Y11" i="2"/>
  <c r="X11" i="2"/>
  <c r="W11" i="2"/>
  <c r="V11" i="2"/>
  <c r="U11" i="2"/>
  <c r="H11" i="2"/>
  <c r="G11" i="2"/>
  <c r="Z10" i="2"/>
  <c r="Y10" i="2"/>
  <c r="X10" i="2"/>
  <c r="W10" i="2"/>
  <c r="V10" i="2"/>
  <c r="U10" i="2"/>
  <c r="H10" i="2"/>
  <c r="G10" i="2"/>
  <c r="T9" i="2"/>
  <c r="S9" i="2"/>
  <c r="R9" i="2"/>
  <c r="Q9" i="2"/>
  <c r="P9" i="2"/>
  <c r="O9" i="2"/>
  <c r="N9" i="2"/>
  <c r="Z9" i="2" s="1"/>
  <c r="M9" i="2"/>
  <c r="Y9" i="2" s="1"/>
  <c r="L9" i="2"/>
  <c r="X9" i="2" s="1"/>
  <c r="K9" i="2"/>
  <c r="W9" i="2" s="1"/>
  <c r="J9" i="2"/>
  <c r="V9" i="2" s="1"/>
  <c r="I9" i="2"/>
  <c r="U9" i="2" s="1"/>
  <c r="F9" i="2"/>
  <c r="H9" i="2" s="1"/>
  <c r="E9" i="2"/>
  <c r="G9" i="2" s="1"/>
  <c r="D9" i="2"/>
  <c r="C9" i="2"/>
  <c r="W6" i="2"/>
  <c r="U6" i="2"/>
  <c r="S6" i="2"/>
  <c r="Y6" i="2" s="1"/>
  <c r="Q6" i="2"/>
  <c r="O6" i="2"/>
  <c r="T31" i="4"/>
  <c r="S31" i="4"/>
  <c r="R31" i="4"/>
  <c r="Q31" i="4"/>
  <c r="P31" i="4"/>
  <c r="O31" i="4"/>
  <c r="N31" i="4"/>
  <c r="Z31" i="4" s="1"/>
  <c r="M31" i="4"/>
  <c r="Y31" i="4" s="1"/>
  <c r="L31" i="4"/>
  <c r="X31" i="4" s="1"/>
  <c r="K31" i="4"/>
  <c r="W31" i="4" s="1"/>
  <c r="J31" i="4"/>
  <c r="V31" i="4" s="1"/>
  <c r="I31" i="4"/>
  <c r="U31" i="4" s="1"/>
  <c r="F31" i="4"/>
  <c r="H31" i="4" s="1"/>
  <c r="E31" i="4"/>
  <c r="G31" i="4" s="1"/>
  <c r="D31" i="4"/>
  <c r="C31" i="4"/>
  <c r="T30" i="4"/>
  <c r="S30" i="4"/>
  <c r="R30" i="4"/>
  <c r="Q30" i="4"/>
  <c r="P30" i="4"/>
  <c r="O30" i="4"/>
  <c r="N30" i="4"/>
  <c r="Z30" i="4" s="1"/>
  <c r="M30" i="4"/>
  <c r="Y30" i="4" s="1"/>
  <c r="L30" i="4"/>
  <c r="X30" i="4" s="1"/>
  <c r="K30" i="4"/>
  <c r="W30" i="4" s="1"/>
  <c r="J30" i="4"/>
  <c r="V30" i="4" s="1"/>
  <c r="I30" i="4"/>
  <c r="U30" i="4" s="1"/>
  <c r="F30" i="4"/>
  <c r="H30" i="4" s="1"/>
  <c r="E30" i="4"/>
  <c r="G30" i="4" s="1"/>
  <c r="D30" i="4"/>
  <c r="C30" i="4"/>
  <c r="T29" i="4"/>
  <c r="S29" i="4"/>
  <c r="R29" i="4"/>
  <c r="Q29" i="4"/>
  <c r="P29" i="4"/>
  <c r="O29" i="4"/>
  <c r="N29" i="4"/>
  <c r="Z29" i="4" s="1"/>
  <c r="M29" i="4"/>
  <c r="Y29" i="4" s="1"/>
  <c r="L29" i="4"/>
  <c r="X29" i="4" s="1"/>
  <c r="K29" i="4"/>
  <c r="W29" i="4" s="1"/>
  <c r="J29" i="4"/>
  <c r="V29" i="4" s="1"/>
  <c r="I29" i="4"/>
  <c r="U29" i="4" s="1"/>
  <c r="F29" i="4"/>
  <c r="H29" i="4" s="1"/>
  <c r="E29" i="4"/>
  <c r="G29" i="4" s="1"/>
  <c r="D29" i="4"/>
  <c r="C29" i="4"/>
  <c r="T28" i="4"/>
  <c r="S28" i="4"/>
  <c r="R28" i="4"/>
  <c r="Q28" i="4"/>
  <c r="P28" i="4"/>
  <c r="O28" i="4"/>
  <c r="N28" i="4"/>
  <c r="Z28" i="4" s="1"/>
  <c r="M28" i="4"/>
  <c r="Y28" i="4" s="1"/>
  <c r="L28" i="4"/>
  <c r="X28" i="4" s="1"/>
  <c r="K28" i="4"/>
  <c r="W28" i="4" s="1"/>
  <c r="J28" i="4"/>
  <c r="V28" i="4" s="1"/>
  <c r="I28" i="4"/>
  <c r="U28" i="4" s="1"/>
  <c r="F28" i="4"/>
  <c r="H28" i="4" s="1"/>
  <c r="E28" i="4"/>
  <c r="G28" i="4" s="1"/>
  <c r="D28" i="4"/>
  <c r="C28" i="4"/>
  <c r="T27" i="4"/>
  <c r="T32" i="4" s="1"/>
  <c r="S27" i="4"/>
  <c r="S32" i="4" s="1"/>
  <c r="R27" i="4"/>
  <c r="R32" i="4" s="1"/>
  <c r="Q27" i="4"/>
  <c r="Q32" i="4" s="1"/>
  <c r="P27" i="4"/>
  <c r="P32" i="4" s="1"/>
  <c r="O27" i="4"/>
  <c r="O32" i="4" s="1"/>
  <c r="N27" i="4"/>
  <c r="M27" i="4"/>
  <c r="L27" i="4"/>
  <c r="K27" i="4"/>
  <c r="J27" i="4"/>
  <c r="I27" i="4"/>
  <c r="F27" i="4"/>
  <c r="E27" i="4"/>
  <c r="D27" i="4"/>
  <c r="D32" i="4" s="1"/>
  <c r="C27" i="4"/>
  <c r="C32" i="4" s="1"/>
  <c r="T25" i="4"/>
  <c r="S25" i="4"/>
  <c r="R25" i="4"/>
  <c r="Q25" i="4"/>
  <c r="P25" i="4"/>
  <c r="O25" i="4"/>
  <c r="N25" i="4"/>
  <c r="Z25" i="4" s="1"/>
  <c r="M25" i="4"/>
  <c r="Y25" i="4" s="1"/>
  <c r="L25" i="4"/>
  <c r="X25" i="4" s="1"/>
  <c r="K25" i="4"/>
  <c r="W25" i="4" s="1"/>
  <c r="J25" i="4"/>
  <c r="V25" i="4" s="1"/>
  <c r="I25" i="4"/>
  <c r="U25" i="4" s="1"/>
  <c r="F25" i="4"/>
  <c r="H25" i="4" s="1"/>
  <c r="E25" i="4"/>
  <c r="G25" i="4" s="1"/>
  <c r="D25" i="4"/>
  <c r="C25" i="4"/>
  <c r="T23" i="4"/>
  <c r="S23" i="4"/>
  <c r="R23" i="4"/>
  <c r="Q23" i="4"/>
  <c r="P23" i="4"/>
  <c r="O23" i="4"/>
  <c r="N23" i="4"/>
  <c r="Z23" i="4" s="1"/>
  <c r="M23" i="4"/>
  <c r="Y23" i="4" s="1"/>
  <c r="L23" i="4"/>
  <c r="X23" i="4" s="1"/>
  <c r="K23" i="4"/>
  <c r="W23" i="4" s="1"/>
  <c r="J23" i="4"/>
  <c r="V23" i="4" s="1"/>
  <c r="I23" i="4"/>
  <c r="U23" i="4" s="1"/>
  <c r="F23" i="4"/>
  <c r="H23" i="4" s="1"/>
  <c r="E23" i="4"/>
  <c r="G23" i="4" s="1"/>
  <c r="D23" i="4"/>
  <c r="C23" i="4"/>
  <c r="T22" i="4"/>
  <c r="S22" i="4"/>
  <c r="R22" i="4"/>
  <c r="Q22" i="4"/>
  <c r="P22" i="4"/>
  <c r="O22" i="4"/>
  <c r="N22" i="4"/>
  <c r="Z22" i="4" s="1"/>
  <c r="M22" i="4"/>
  <c r="Y22" i="4" s="1"/>
  <c r="L22" i="4"/>
  <c r="X22" i="4" s="1"/>
  <c r="K22" i="4"/>
  <c r="W22" i="4" s="1"/>
  <c r="J22" i="4"/>
  <c r="V22" i="4" s="1"/>
  <c r="I22" i="4"/>
  <c r="U22" i="4" s="1"/>
  <c r="F22" i="4"/>
  <c r="H22" i="4" s="1"/>
  <c r="E22" i="4"/>
  <c r="G22" i="4" s="1"/>
  <c r="D22" i="4"/>
  <c r="C22" i="4"/>
  <c r="T21" i="4"/>
  <c r="T21" i="3" s="1"/>
  <c r="S21" i="4"/>
  <c r="S21" i="3" s="1"/>
  <c r="R21" i="4"/>
  <c r="R21" i="3" s="1"/>
  <c r="Q21" i="4"/>
  <c r="Q21" i="3" s="1"/>
  <c r="P21" i="4"/>
  <c r="P21" i="3" s="1"/>
  <c r="O21" i="4"/>
  <c r="O21" i="3" s="1"/>
  <c r="N21" i="4"/>
  <c r="M21" i="4"/>
  <c r="L21" i="4"/>
  <c r="K21" i="4"/>
  <c r="J21" i="4"/>
  <c r="I21" i="4"/>
  <c r="F21" i="4"/>
  <c r="E21" i="4"/>
  <c r="D21" i="4"/>
  <c r="D21" i="3" s="1"/>
  <c r="C21" i="4"/>
  <c r="C21" i="3" s="1"/>
  <c r="T20" i="4"/>
  <c r="T20" i="3" s="1"/>
  <c r="S20" i="4"/>
  <c r="S20" i="3" s="1"/>
  <c r="R20" i="4"/>
  <c r="R20" i="3" s="1"/>
  <c r="Q20" i="4"/>
  <c r="Q20" i="3" s="1"/>
  <c r="P20" i="4"/>
  <c r="P20" i="3" s="1"/>
  <c r="O20" i="4"/>
  <c r="O20" i="3" s="1"/>
  <c r="N20" i="4"/>
  <c r="M20" i="4"/>
  <c r="L20" i="4"/>
  <c r="K20" i="4"/>
  <c r="J20" i="4"/>
  <c r="I20" i="4"/>
  <c r="F20" i="4"/>
  <c r="E20" i="4"/>
  <c r="D20" i="4"/>
  <c r="D20" i="3" s="1"/>
  <c r="C20" i="4"/>
  <c r="C20" i="3" s="1"/>
  <c r="T19" i="4"/>
  <c r="T19" i="3" s="1"/>
  <c r="S19" i="4"/>
  <c r="S19" i="3" s="1"/>
  <c r="R19" i="4"/>
  <c r="R19" i="3" s="1"/>
  <c r="Q19" i="4"/>
  <c r="Q19" i="3" s="1"/>
  <c r="P19" i="4"/>
  <c r="P19" i="3" s="1"/>
  <c r="O19" i="4"/>
  <c r="O19" i="3" s="1"/>
  <c r="N19" i="4"/>
  <c r="M19" i="4"/>
  <c r="L19" i="4"/>
  <c r="K19" i="4"/>
  <c r="J19" i="4"/>
  <c r="I19" i="4"/>
  <c r="F19" i="4"/>
  <c r="E19" i="4"/>
  <c r="D19" i="4"/>
  <c r="D19" i="3" s="1"/>
  <c r="C19" i="4"/>
  <c r="C19" i="3" s="1"/>
  <c r="T18" i="4"/>
  <c r="T18" i="3" s="1"/>
  <c r="S18" i="4"/>
  <c r="S18" i="3" s="1"/>
  <c r="R18" i="4"/>
  <c r="R18" i="3" s="1"/>
  <c r="Q18" i="4"/>
  <c r="Q18" i="3" s="1"/>
  <c r="P18" i="4"/>
  <c r="P18" i="3" s="1"/>
  <c r="O18" i="4"/>
  <c r="O18" i="3" s="1"/>
  <c r="N18" i="4"/>
  <c r="M18" i="4"/>
  <c r="L18" i="4"/>
  <c r="K18" i="4"/>
  <c r="J18" i="4"/>
  <c r="I18" i="4"/>
  <c r="F18" i="4"/>
  <c r="E18" i="4"/>
  <c r="D18" i="4"/>
  <c r="D18" i="3" s="1"/>
  <c r="C18" i="4"/>
  <c r="C18" i="3" s="1"/>
  <c r="T17" i="4"/>
  <c r="T17" i="3" s="1"/>
  <c r="S17" i="4"/>
  <c r="S17" i="3" s="1"/>
  <c r="R17" i="4"/>
  <c r="R17" i="3" s="1"/>
  <c r="Q17" i="4"/>
  <c r="Q17" i="3" s="1"/>
  <c r="P17" i="4"/>
  <c r="P17" i="3" s="1"/>
  <c r="O17" i="4"/>
  <c r="O17" i="3" s="1"/>
  <c r="N17" i="4"/>
  <c r="M17" i="4"/>
  <c r="L17" i="4"/>
  <c r="K17" i="4"/>
  <c r="J17" i="4"/>
  <c r="I17" i="4"/>
  <c r="F17" i="4"/>
  <c r="E17" i="4"/>
  <c r="D17" i="4"/>
  <c r="D17" i="3" s="1"/>
  <c r="C17" i="4"/>
  <c r="C17" i="3" s="1"/>
  <c r="T16" i="4"/>
  <c r="T16" i="3" s="1"/>
  <c r="S16" i="4"/>
  <c r="S16" i="3" s="1"/>
  <c r="R16" i="4"/>
  <c r="R16" i="3" s="1"/>
  <c r="Q16" i="4"/>
  <c r="Q16" i="3" s="1"/>
  <c r="P16" i="4"/>
  <c r="P16" i="3" s="1"/>
  <c r="O16" i="4"/>
  <c r="O16" i="3" s="1"/>
  <c r="N16" i="4"/>
  <c r="M16" i="4"/>
  <c r="L16" i="4"/>
  <c r="K16" i="4"/>
  <c r="J16" i="4"/>
  <c r="I16" i="4"/>
  <c r="F16" i="4"/>
  <c r="E16" i="4"/>
  <c r="D16" i="4"/>
  <c r="D16" i="3" s="1"/>
  <c r="C16" i="4"/>
  <c r="C16" i="3" s="1"/>
  <c r="T15" i="4"/>
  <c r="T15" i="3" s="1"/>
  <c r="S15" i="4"/>
  <c r="S15" i="3" s="1"/>
  <c r="R15" i="4"/>
  <c r="R15" i="3" s="1"/>
  <c r="Q15" i="4"/>
  <c r="Q15" i="3" s="1"/>
  <c r="P15" i="4"/>
  <c r="P15" i="3" s="1"/>
  <c r="O15" i="4"/>
  <c r="O15" i="3" s="1"/>
  <c r="N15" i="4"/>
  <c r="M15" i="4"/>
  <c r="L15" i="4"/>
  <c r="K15" i="4"/>
  <c r="J15" i="4"/>
  <c r="I15" i="4"/>
  <c r="F15" i="4"/>
  <c r="E15" i="4"/>
  <c r="D15" i="4"/>
  <c r="D15" i="3" s="1"/>
  <c r="C15" i="4"/>
  <c r="C15" i="3" s="1"/>
  <c r="T14" i="4"/>
  <c r="T14" i="3" s="1"/>
  <c r="T13" i="3" s="1"/>
  <c r="S14" i="4"/>
  <c r="S14" i="3" s="1"/>
  <c r="S13" i="3" s="1"/>
  <c r="R14" i="4"/>
  <c r="R14" i="3" s="1"/>
  <c r="R13" i="3" s="1"/>
  <c r="Q14" i="4"/>
  <c r="Q14" i="3" s="1"/>
  <c r="Q13" i="3" s="1"/>
  <c r="P14" i="4"/>
  <c r="P14" i="3" s="1"/>
  <c r="P13" i="3" s="1"/>
  <c r="O14" i="4"/>
  <c r="O14" i="3" s="1"/>
  <c r="O13" i="3" s="1"/>
  <c r="N14" i="4"/>
  <c r="M14" i="4"/>
  <c r="L14" i="4"/>
  <c r="K14" i="4"/>
  <c r="J14" i="4"/>
  <c r="I14" i="4"/>
  <c r="F14" i="4"/>
  <c r="E14" i="4"/>
  <c r="D14" i="4"/>
  <c r="D14" i="3" s="1"/>
  <c r="D13" i="3" s="1"/>
  <c r="C14" i="4"/>
  <c r="C14" i="3" s="1"/>
  <c r="C13" i="3" s="1"/>
  <c r="T13" i="4"/>
  <c r="S13" i="4"/>
  <c r="R13" i="4"/>
  <c r="Q13" i="4"/>
  <c r="P13" i="4"/>
  <c r="O13" i="4"/>
  <c r="N13" i="4"/>
  <c r="Z13" i="4" s="1"/>
  <c r="M13" i="4"/>
  <c r="Y13" i="4" s="1"/>
  <c r="L13" i="4"/>
  <c r="X13" i="4" s="1"/>
  <c r="K13" i="4"/>
  <c r="W13" i="4" s="1"/>
  <c r="J13" i="4"/>
  <c r="V13" i="4" s="1"/>
  <c r="I13" i="4"/>
  <c r="U13" i="4" s="1"/>
  <c r="F13" i="4"/>
  <c r="H13" i="4" s="1"/>
  <c r="E13" i="4"/>
  <c r="G13" i="4" s="1"/>
  <c r="D13" i="4"/>
  <c r="C13" i="4"/>
  <c r="T12" i="4"/>
  <c r="T12" i="3" s="1"/>
  <c r="S12" i="4"/>
  <c r="S12" i="3" s="1"/>
  <c r="R12" i="4"/>
  <c r="R12" i="3" s="1"/>
  <c r="Q12" i="4"/>
  <c r="Q12" i="3" s="1"/>
  <c r="P12" i="4"/>
  <c r="P12" i="3" s="1"/>
  <c r="O12" i="4"/>
  <c r="O12" i="3" s="1"/>
  <c r="N12" i="4"/>
  <c r="M12" i="4"/>
  <c r="L12" i="4"/>
  <c r="K12" i="4"/>
  <c r="J12" i="4"/>
  <c r="I12" i="4"/>
  <c r="F12" i="4"/>
  <c r="E12" i="4"/>
  <c r="D12" i="4"/>
  <c r="D12" i="3" s="1"/>
  <c r="C12" i="4"/>
  <c r="C12" i="3" s="1"/>
  <c r="T11" i="4"/>
  <c r="T11" i="3" s="1"/>
  <c r="S11" i="4"/>
  <c r="S11" i="3" s="1"/>
  <c r="R11" i="4"/>
  <c r="Q11" i="4"/>
  <c r="P11" i="4"/>
  <c r="O11" i="4"/>
  <c r="N11" i="4"/>
  <c r="M11" i="4"/>
  <c r="L11" i="4"/>
  <c r="K11" i="4"/>
  <c r="J11" i="4"/>
  <c r="I11" i="4"/>
  <c r="F11" i="4"/>
  <c r="E11" i="4"/>
  <c r="D11" i="4"/>
  <c r="C11" i="4"/>
  <c r="Z10" i="4"/>
  <c r="Y10" i="4"/>
  <c r="X10" i="4"/>
  <c r="W10" i="4"/>
  <c r="V10" i="4"/>
  <c r="U10" i="4"/>
  <c r="T10" i="4"/>
  <c r="S10" i="4"/>
  <c r="R10" i="4"/>
  <c r="R10" i="3" s="1"/>
  <c r="Q10" i="4"/>
  <c r="Q10" i="3" s="1"/>
  <c r="P10" i="4"/>
  <c r="P10" i="3" s="1"/>
  <c r="O10" i="4"/>
  <c r="O10" i="3" s="1"/>
  <c r="N10" i="4"/>
  <c r="N10" i="3" s="1"/>
  <c r="M10" i="4"/>
  <c r="M10" i="3" s="1"/>
  <c r="L10" i="4"/>
  <c r="L10" i="3" s="1"/>
  <c r="K10" i="4"/>
  <c r="K10" i="3" s="1"/>
  <c r="J10" i="4"/>
  <c r="J10" i="3" s="1"/>
  <c r="I10" i="4"/>
  <c r="I10" i="3" s="1"/>
  <c r="F10" i="4"/>
  <c r="E10" i="4"/>
  <c r="D10" i="4"/>
  <c r="D10" i="3" s="1"/>
  <c r="C10" i="4"/>
  <c r="C10" i="3" s="1"/>
  <c r="M6" i="4"/>
  <c r="S6" i="4" s="1"/>
  <c r="Y6" i="4" s="1"/>
  <c r="K6" i="4"/>
  <c r="I6" i="4"/>
  <c r="I5" i="4"/>
  <c r="E5" i="4"/>
  <c r="C5" i="4"/>
  <c r="A3" i="4"/>
  <c r="T31" i="3"/>
  <c r="S31" i="3"/>
  <c r="R31" i="3"/>
  <c r="Q31" i="3"/>
  <c r="P31" i="3"/>
  <c r="O31" i="3"/>
  <c r="N31" i="3"/>
  <c r="Z31" i="3" s="1"/>
  <c r="M31" i="3"/>
  <c r="Y31" i="3" s="1"/>
  <c r="L31" i="3"/>
  <c r="X31" i="3" s="1"/>
  <c r="K31" i="3"/>
  <c r="W31" i="3" s="1"/>
  <c r="J31" i="3"/>
  <c r="V31" i="3" s="1"/>
  <c r="I31" i="3"/>
  <c r="U31" i="3" s="1"/>
  <c r="F31" i="3"/>
  <c r="H31" i="3" s="1"/>
  <c r="E31" i="3"/>
  <c r="G31" i="3" s="1"/>
  <c r="D31" i="3"/>
  <c r="C31" i="3"/>
  <c r="T30" i="3"/>
  <c r="S30" i="3"/>
  <c r="R30" i="3"/>
  <c r="Q30" i="3"/>
  <c r="P30" i="3"/>
  <c r="O30" i="3"/>
  <c r="N30" i="3"/>
  <c r="Z30" i="3" s="1"/>
  <c r="M30" i="3"/>
  <c r="Y30" i="3" s="1"/>
  <c r="L30" i="3"/>
  <c r="X30" i="3" s="1"/>
  <c r="K30" i="3"/>
  <c r="W30" i="3" s="1"/>
  <c r="J30" i="3"/>
  <c r="V30" i="3" s="1"/>
  <c r="I30" i="3"/>
  <c r="U30" i="3" s="1"/>
  <c r="F30" i="3"/>
  <c r="H30" i="3" s="1"/>
  <c r="E30" i="3"/>
  <c r="G30" i="3" s="1"/>
  <c r="D30" i="3"/>
  <c r="C30" i="3"/>
  <c r="T29" i="3"/>
  <c r="S29" i="3"/>
  <c r="R29" i="3"/>
  <c r="Q29" i="3"/>
  <c r="P29" i="3"/>
  <c r="O29" i="3"/>
  <c r="N29" i="3"/>
  <c r="Z29" i="3" s="1"/>
  <c r="M29" i="3"/>
  <c r="Y29" i="3" s="1"/>
  <c r="L29" i="3"/>
  <c r="X29" i="3" s="1"/>
  <c r="K29" i="3"/>
  <c r="W29" i="3" s="1"/>
  <c r="J29" i="3"/>
  <c r="V29" i="3" s="1"/>
  <c r="I29" i="3"/>
  <c r="U29" i="3" s="1"/>
  <c r="F29" i="3"/>
  <c r="H29" i="3" s="1"/>
  <c r="E29" i="3"/>
  <c r="G29" i="3" s="1"/>
  <c r="D29" i="3"/>
  <c r="C29" i="3"/>
  <c r="T28" i="3"/>
  <c r="S28" i="3"/>
  <c r="R28" i="3"/>
  <c r="Q28" i="3"/>
  <c r="P28" i="3"/>
  <c r="O28" i="3"/>
  <c r="N28" i="3"/>
  <c r="Z28" i="3" s="1"/>
  <c r="M28" i="3"/>
  <c r="Y28" i="3" s="1"/>
  <c r="L28" i="3"/>
  <c r="X28" i="3" s="1"/>
  <c r="K28" i="3"/>
  <c r="W28" i="3" s="1"/>
  <c r="J28" i="3"/>
  <c r="V28" i="3" s="1"/>
  <c r="I28" i="3"/>
  <c r="U28" i="3" s="1"/>
  <c r="F28" i="3"/>
  <c r="H28" i="3" s="1"/>
  <c r="E28" i="3"/>
  <c r="G28" i="3" s="1"/>
  <c r="D28" i="3"/>
  <c r="C28" i="3"/>
  <c r="T27" i="3"/>
  <c r="T32" i="3" s="1"/>
  <c r="S27" i="3"/>
  <c r="S32" i="3" s="1"/>
  <c r="R27" i="3"/>
  <c r="R32" i="3" s="1"/>
  <c r="Q27" i="3"/>
  <c r="Q32" i="3" s="1"/>
  <c r="P27" i="3"/>
  <c r="P32" i="3" s="1"/>
  <c r="O27" i="3"/>
  <c r="O32" i="3" s="1"/>
  <c r="N27" i="3"/>
  <c r="M27" i="3"/>
  <c r="L27" i="3"/>
  <c r="K27" i="3"/>
  <c r="J27" i="3"/>
  <c r="I27" i="3"/>
  <c r="F27" i="3"/>
  <c r="E27" i="3"/>
  <c r="D27" i="3"/>
  <c r="D32" i="3" s="1"/>
  <c r="C27" i="3"/>
  <c r="C32" i="3" s="1"/>
  <c r="T25" i="3"/>
  <c r="S25" i="3"/>
  <c r="R25" i="3"/>
  <c r="Q25" i="3"/>
  <c r="P25" i="3"/>
  <c r="O25" i="3"/>
  <c r="N25" i="3"/>
  <c r="Z25" i="3" s="1"/>
  <c r="M25" i="3"/>
  <c r="Y25" i="3" s="1"/>
  <c r="L25" i="3"/>
  <c r="X25" i="3" s="1"/>
  <c r="K25" i="3"/>
  <c r="W25" i="3" s="1"/>
  <c r="J25" i="3"/>
  <c r="V25" i="3" s="1"/>
  <c r="I25" i="3"/>
  <c r="U25" i="3" s="1"/>
  <c r="F25" i="3"/>
  <c r="H25" i="3" s="1"/>
  <c r="E25" i="3"/>
  <c r="G25" i="3" s="1"/>
  <c r="D25" i="3"/>
  <c r="C25" i="3"/>
  <c r="T23" i="3"/>
  <c r="S23" i="3"/>
  <c r="R23" i="3"/>
  <c r="Q23" i="3"/>
  <c r="P23" i="3"/>
  <c r="O23" i="3"/>
  <c r="N23" i="3"/>
  <c r="Z23" i="3" s="1"/>
  <c r="M23" i="3"/>
  <c r="Y23" i="3" s="1"/>
  <c r="L23" i="3"/>
  <c r="X23" i="3" s="1"/>
  <c r="K23" i="3"/>
  <c r="W23" i="3" s="1"/>
  <c r="J23" i="3"/>
  <c r="V23" i="3" s="1"/>
  <c r="I23" i="3"/>
  <c r="U23" i="3" s="1"/>
  <c r="F23" i="3"/>
  <c r="H23" i="3" s="1"/>
  <c r="E23" i="3"/>
  <c r="G23" i="3" s="1"/>
  <c r="D23" i="3"/>
  <c r="C23" i="3"/>
  <c r="T22" i="3"/>
  <c r="S22" i="3"/>
  <c r="R22" i="3"/>
  <c r="Q22" i="3"/>
  <c r="P22" i="3"/>
  <c r="O22" i="3"/>
  <c r="N22" i="3"/>
  <c r="Z22" i="3" s="1"/>
  <c r="M22" i="3"/>
  <c r="Y22" i="3" s="1"/>
  <c r="L22" i="3"/>
  <c r="X22" i="3" s="1"/>
  <c r="K22" i="3"/>
  <c r="W22" i="3" s="1"/>
  <c r="J22" i="3"/>
  <c r="V22" i="3" s="1"/>
  <c r="I22" i="3"/>
  <c r="U22" i="3" s="1"/>
  <c r="F22" i="3"/>
  <c r="H22" i="3" s="1"/>
  <c r="E22" i="3"/>
  <c r="G22" i="3" s="1"/>
  <c r="D22" i="3"/>
  <c r="C22" i="3"/>
  <c r="M6" i="3"/>
  <c r="S6" i="3" s="1"/>
  <c r="Y6" i="3" s="1"/>
  <c r="K6" i="3"/>
  <c r="I6" i="3"/>
  <c r="I5" i="3"/>
  <c r="E5" i="3"/>
  <c r="C5" i="3"/>
  <c r="A3" i="3"/>
  <c r="N24" i="1" l="1"/>
  <c r="Z9" i="1"/>
  <c r="M24" i="1"/>
  <c r="Y9" i="1"/>
  <c r="L24" i="1"/>
  <c r="X9" i="1"/>
  <c r="K24" i="1"/>
  <c r="W9" i="1"/>
  <c r="V9" i="1"/>
  <c r="J24" i="1"/>
  <c r="I24" i="1"/>
  <c r="U9" i="1"/>
  <c r="H9" i="1"/>
  <c r="F24" i="1"/>
  <c r="E24" i="1"/>
  <c r="G9" i="1"/>
  <c r="N24" i="7"/>
  <c r="Z9" i="7"/>
  <c r="M24" i="7"/>
  <c r="Y9" i="7"/>
  <c r="X9" i="7"/>
  <c r="L24" i="7"/>
  <c r="K24" i="7"/>
  <c r="W9" i="7"/>
  <c r="V9" i="7"/>
  <c r="J24" i="7"/>
  <c r="U9" i="7"/>
  <c r="I24" i="7"/>
  <c r="H9" i="7"/>
  <c r="F24" i="7"/>
  <c r="G9" i="7"/>
  <c r="E24" i="7"/>
  <c r="N24" i="6"/>
  <c r="Z9" i="6"/>
  <c r="M24" i="6"/>
  <c r="Y9" i="6"/>
  <c r="L24" i="6"/>
  <c r="X9" i="6"/>
  <c r="K24" i="6"/>
  <c r="W9" i="6"/>
  <c r="J24" i="6"/>
  <c r="V9" i="6"/>
  <c r="U9" i="6"/>
  <c r="I24" i="6"/>
  <c r="F24" i="6"/>
  <c r="H9" i="6"/>
  <c r="E24" i="6"/>
  <c r="G9" i="6"/>
  <c r="Z24" i="5"/>
  <c r="N33" i="5"/>
  <c r="Z33" i="5" s="1"/>
  <c r="M33" i="5"/>
  <c r="Y33" i="5" s="1"/>
  <c r="Y24" i="5"/>
  <c r="L33" i="5"/>
  <c r="X33" i="5" s="1"/>
  <c r="X24" i="5"/>
  <c r="W24" i="5"/>
  <c r="K33" i="5"/>
  <c r="V24" i="5"/>
  <c r="J33" i="5"/>
  <c r="V33" i="5" s="1"/>
  <c r="I33" i="5"/>
  <c r="U33" i="5" s="1"/>
  <c r="U24" i="5"/>
  <c r="H24" i="5"/>
  <c r="F33" i="5"/>
  <c r="H33" i="5" s="1"/>
  <c r="E33" i="5"/>
  <c r="G33" i="5" s="1"/>
  <c r="G24" i="5"/>
  <c r="N33" i="2"/>
  <c r="Z24" i="2"/>
  <c r="M33" i="2"/>
  <c r="Y24" i="2"/>
  <c r="L33" i="2"/>
  <c r="X24" i="2"/>
  <c r="K33" i="2"/>
  <c r="W24" i="2"/>
  <c r="V24" i="2"/>
  <c r="J33" i="2"/>
  <c r="V33" i="2" s="1"/>
  <c r="I33" i="2"/>
  <c r="U33" i="2" s="1"/>
  <c r="U24" i="2"/>
  <c r="H24" i="2"/>
  <c r="F33" i="2"/>
  <c r="H33" i="2" s="1"/>
  <c r="G24" i="2"/>
  <c r="E33" i="2"/>
  <c r="G33" i="2" s="1"/>
  <c r="N32" i="4"/>
  <c r="Z27" i="4"/>
  <c r="M32" i="4"/>
  <c r="Y32" i="4" s="1"/>
  <c r="Y27" i="4"/>
  <c r="L32" i="4"/>
  <c r="X27" i="4"/>
  <c r="W27" i="4"/>
  <c r="K32" i="4"/>
  <c r="W32" i="4" s="1"/>
  <c r="V27" i="4"/>
  <c r="J32" i="4"/>
  <c r="V32" i="4" s="1"/>
  <c r="U27" i="4"/>
  <c r="I32" i="4"/>
  <c r="U32" i="4" s="1"/>
  <c r="F32" i="4"/>
  <c r="H32" i="4" s="1"/>
  <c r="H27" i="4"/>
  <c r="G27" i="4"/>
  <c r="E32" i="4"/>
  <c r="G32" i="4" s="1"/>
  <c r="N21" i="3"/>
  <c r="Z21" i="4"/>
  <c r="Y21" i="4"/>
  <c r="M21" i="3"/>
  <c r="X21" i="4"/>
  <c r="L21" i="3"/>
  <c r="W21" i="4"/>
  <c r="K21" i="3"/>
  <c r="V21" i="4"/>
  <c r="J21" i="3"/>
  <c r="V21" i="3" s="1"/>
  <c r="I21" i="3"/>
  <c r="U21" i="3" s="1"/>
  <c r="U21" i="4"/>
  <c r="H21" i="4"/>
  <c r="F21" i="3"/>
  <c r="H21" i="3" s="1"/>
  <c r="G21" i="4"/>
  <c r="E21" i="3"/>
  <c r="G21" i="3" s="1"/>
  <c r="Z20" i="4"/>
  <c r="N20" i="3"/>
  <c r="Y20" i="4"/>
  <c r="M20" i="3"/>
  <c r="L20" i="3"/>
  <c r="X20" i="4"/>
  <c r="W20" i="4"/>
  <c r="K20" i="3"/>
  <c r="V20" i="4"/>
  <c r="J20" i="3"/>
  <c r="V20" i="3" s="1"/>
  <c r="U20" i="4"/>
  <c r="I20" i="3"/>
  <c r="U20" i="3" s="1"/>
  <c r="H20" i="4"/>
  <c r="F20" i="3"/>
  <c r="H20" i="3" s="1"/>
  <c r="E20" i="3"/>
  <c r="G20" i="3" s="1"/>
  <c r="G20" i="4"/>
  <c r="Z19" i="4"/>
  <c r="N19" i="3"/>
  <c r="Z19" i="3" s="1"/>
  <c r="Y19" i="4"/>
  <c r="M19" i="3"/>
  <c r="Y19" i="3" s="1"/>
  <c r="X19" i="4"/>
  <c r="L19" i="3"/>
  <c r="W19" i="4"/>
  <c r="K19" i="3"/>
  <c r="V19" i="4"/>
  <c r="J19" i="3"/>
  <c r="V19" i="3" s="1"/>
  <c r="U19" i="4"/>
  <c r="I19" i="3"/>
  <c r="U19" i="3" s="1"/>
  <c r="H19" i="4"/>
  <c r="F19" i="3"/>
  <c r="H19" i="3" s="1"/>
  <c r="E19" i="3"/>
  <c r="G19" i="3" s="1"/>
  <c r="G19" i="4"/>
  <c r="N18" i="3"/>
  <c r="Z18" i="4"/>
  <c r="M18" i="3"/>
  <c r="Y18" i="4"/>
  <c r="L18" i="3"/>
  <c r="X18" i="4"/>
  <c r="K18" i="3"/>
  <c r="W18" i="4"/>
  <c r="J18" i="3"/>
  <c r="V18" i="3" s="1"/>
  <c r="V18" i="4"/>
  <c r="U18" i="4"/>
  <c r="I18" i="3"/>
  <c r="U18" i="3" s="1"/>
  <c r="H18" i="4"/>
  <c r="F18" i="3"/>
  <c r="H18" i="3" s="1"/>
  <c r="G18" i="4"/>
  <c r="E18" i="3"/>
  <c r="G18" i="3" s="1"/>
  <c r="N17" i="3"/>
  <c r="Z17" i="4"/>
  <c r="M17" i="3"/>
  <c r="Y17" i="4"/>
  <c r="L17" i="3"/>
  <c r="X17" i="4"/>
  <c r="K17" i="3"/>
  <c r="W17" i="4"/>
  <c r="J17" i="3"/>
  <c r="V17" i="3" s="1"/>
  <c r="V17" i="4"/>
  <c r="I17" i="3"/>
  <c r="U17" i="3" s="1"/>
  <c r="U17" i="4"/>
  <c r="H17" i="4"/>
  <c r="F17" i="3"/>
  <c r="H17" i="3" s="1"/>
  <c r="G17" i="4"/>
  <c r="E17" i="3"/>
  <c r="G17" i="3" s="1"/>
  <c r="N16" i="3"/>
  <c r="Z16" i="4"/>
  <c r="M16" i="3"/>
  <c r="Y16" i="4"/>
  <c r="X16" i="4"/>
  <c r="L16" i="3"/>
  <c r="W16" i="4"/>
  <c r="K16" i="3"/>
  <c r="V16" i="4"/>
  <c r="J16" i="3"/>
  <c r="V16" i="3" s="1"/>
  <c r="U16" i="4"/>
  <c r="I16" i="3"/>
  <c r="U16" i="3" s="1"/>
  <c r="F16" i="3"/>
  <c r="H16" i="3" s="1"/>
  <c r="H16" i="4"/>
  <c r="E16" i="3"/>
  <c r="G16" i="3" s="1"/>
  <c r="G16" i="4"/>
  <c r="Z15" i="4"/>
  <c r="N15" i="3"/>
  <c r="M15" i="3"/>
  <c r="Y15" i="4"/>
  <c r="X15" i="4"/>
  <c r="L15" i="3"/>
  <c r="W15" i="4"/>
  <c r="K15" i="3"/>
  <c r="J15" i="3"/>
  <c r="V15" i="3" s="1"/>
  <c r="V15" i="4"/>
  <c r="U15" i="4"/>
  <c r="I15" i="3"/>
  <c r="U15" i="3" s="1"/>
  <c r="H15" i="4"/>
  <c r="F15" i="3"/>
  <c r="H15" i="3" s="1"/>
  <c r="E15" i="3"/>
  <c r="G15" i="3" s="1"/>
  <c r="G15" i="4"/>
  <c r="Z14" i="4"/>
  <c r="N14" i="3"/>
  <c r="Y14" i="4"/>
  <c r="M14" i="3"/>
  <c r="X14" i="4"/>
  <c r="L14" i="3"/>
  <c r="K14" i="3"/>
  <c r="W14" i="4"/>
  <c r="V14" i="4"/>
  <c r="J14" i="3"/>
  <c r="U14" i="4"/>
  <c r="I14" i="3"/>
  <c r="H14" i="4"/>
  <c r="F14" i="3"/>
  <c r="E14" i="3"/>
  <c r="G14" i="4"/>
  <c r="Z12" i="4"/>
  <c r="N12" i="3"/>
  <c r="N9" i="3" s="1"/>
  <c r="Y12" i="4"/>
  <c r="M12" i="3"/>
  <c r="X12" i="4"/>
  <c r="L12" i="3"/>
  <c r="W12" i="4"/>
  <c r="K12" i="3"/>
  <c r="V12" i="4"/>
  <c r="J12" i="3"/>
  <c r="V12" i="3" s="1"/>
  <c r="I12" i="3"/>
  <c r="U12" i="3" s="1"/>
  <c r="U12" i="4"/>
  <c r="H12" i="4"/>
  <c r="F12" i="3"/>
  <c r="H12" i="3" s="1"/>
  <c r="G12" i="4"/>
  <c r="E12" i="3"/>
  <c r="G12" i="3" s="1"/>
  <c r="R11" i="3"/>
  <c r="R9" i="3" s="1"/>
  <c r="R24" i="3" s="1"/>
  <c r="R33" i="3" s="1"/>
  <c r="R9" i="4"/>
  <c r="R24" i="4" s="1"/>
  <c r="R33" i="4" s="1"/>
  <c r="Q11" i="3"/>
  <c r="Q9" i="3" s="1"/>
  <c r="Q24" i="3" s="1"/>
  <c r="Q33" i="3" s="1"/>
  <c r="Q9" i="4"/>
  <c r="Q24" i="4" s="1"/>
  <c r="Q33" i="4" s="1"/>
  <c r="P11" i="3"/>
  <c r="P9" i="3" s="1"/>
  <c r="P24" i="3" s="1"/>
  <c r="P33" i="3" s="1"/>
  <c r="P9" i="4"/>
  <c r="P24" i="4" s="1"/>
  <c r="P33" i="4" s="1"/>
  <c r="O9" i="4"/>
  <c r="O24" i="4" s="1"/>
  <c r="O33" i="4" s="1"/>
  <c r="O11" i="3"/>
  <c r="O9" i="3" s="1"/>
  <c r="O24" i="3" s="1"/>
  <c r="O33" i="3" s="1"/>
  <c r="N11" i="3"/>
  <c r="Z11" i="4"/>
  <c r="N9" i="4"/>
  <c r="M11" i="3"/>
  <c r="M9" i="3" s="1"/>
  <c r="M9" i="4"/>
  <c r="Y11" i="4"/>
  <c r="X11" i="4"/>
  <c r="L11" i="3"/>
  <c r="L9" i="3" s="1"/>
  <c r="L9" i="4"/>
  <c r="W11" i="4"/>
  <c r="K11" i="3"/>
  <c r="K9" i="3" s="1"/>
  <c r="K9" i="4"/>
  <c r="J11" i="3"/>
  <c r="J9" i="3" s="1"/>
  <c r="J9" i="4"/>
  <c r="V11" i="4"/>
  <c r="U11" i="4"/>
  <c r="I9" i="4"/>
  <c r="I11" i="3"/>
  <c r="I9" i="3" s="1"/>
  <c r="F11" i="3"/>
  <c r="H11" i="4"/>
  <c r="F9" i="4"/>
  <c r="E9" i="4"/>
  <c r="G11" i="4"/>
  <c r="E11" i="3"/>
  <c r="D9" i="4"/>
  <c r="D24" i="4" s="1"/>
  <c r="D33" i="4" s="1"/>
  <c r="D11" i="3"/>
  <c r="D9" i="3" s="1"/>
  <c r="D24" i="3" s="1"/>
  <c r="D33" i="3" s="1"/>
  <c r="C9" i="4"/>
  <c r="C24" i="4" s="1"/>
  <c r="C33" i="4" s="1"/>
  <c r="C11" i="3"/>
  <c r="C9" i="3" s="1"/>
  <c r="C24" i="3" s="1"/>
  <c r="C33" i="3" s="1"/>
  <c r="T9" i="4"/>
  <c r="T24" i="4" s="1"/>
  <c r="T33" i="4" s="1"/>
  <c r="T10" i="3"/>
  <c r="T9" i="3" s="1"/>
  <c r="T24" i="3" s="1"/>
  <c r="T33" i="3" s="1"/>
  <c r="S9" i="4"/>
  <c r="S24" i="4" s="1"/>
  <c r="S33" i="4" s="1"/>
  <c r="S10" i="3"/>
  <c r="S9" i="3" s="1"/>
  <c r="S24" i="3" s="1"/>
  <c r="S33" i="3" s="1"/>
  <c r="V10" i="3"/>
  <c r="U10" i="3"/>
  <c r="F10" i="3"/>
  <c r="H10" i="4"/>
  <c r="G10" i="4"/>
  <c r="E10" i="3"/>
  <c r="W6" i="4"/>
  <c r="Q6" i="4"/>
  <c r="U6" i="4"/>
  <c r="O6" i="4"/>
  <c r="N32" i="3"/>
  <c r="Z27" i="3"/>
  <c r="Y27" i="3"/>
  <c r="M32" i="3"/>
  <c r="X27" i="3"/>
  <c r="L32" i="3"/>
  <c r="K32" i="3"/>
  <c r="W27" i="3"/>
  <c r="V27" i="3"/>
  <c r="J32" i="3"/>
  <c r="V32" i="3" s="1"/>
  <c r="U27" i="3"/>
  <c r="I32" i="3"/>
  <c r="U32" i="3" s="1"/>
  <c r="H27" i="3"/>
  <c r="F32" i="3"/>
  <c r="H32" i="3" s="1"/>
  <c r="G27" i="3"/>
  <c r="E32" i="3"/>
  <c r="G32" i="3" s="1"/>
  <c r="Q6" i="3"/>
  <c r="W6" i="3"/>
  <c r="U6" i="3"/>
  <c r="O6" i="3"/>
  <c r="Z24" i="1" l="1"/>
  <c r="N33" i="1"/>
  <c r="M33" i="1"/>
  <c r="Y24" i="1"/>
  <c r="L33" i="1"/>
  <c r="X24" i="1"/>
  <c r="K33" i="1"/>
  <c r="W24" i="1"/>
  <c r="V24" i="1"/>
  <c r="J33" i="1"/>
  <c r="V33" i="1" s="1"/>
  <c r="I33" i="1"/>
  <c r="U33" i="1" s="1"/>
  <c r="U24" i="1"/>
  <c r="H24" i="1"/>
  <c r="F33" i="1"/>
  <c r="H33" i="1" s="1"/>
  <c r="E33" i="1"/>
  <c r="G33" i="1" s="1"/>
  <c r="G24" i="1"/>
  <c r="Z24" i="7"/>
  <c r="N33" i="7"/>
  <c r="Y24" i="7"/>
  <c r="M33" i="7"/>
  <c r="Y33" i="7" s="1"/>
  <c r="X24" i="7"/>
  <c r="L33" i="7"/>
  <c r="W24" i="7"/>
  <c r="K33" i="7"/>
  <c r="W33" i="7" s="1"/>
  <c r="V24" i="7"/>
  <c r="J33" i="7"/>
  <c r="V33" i="7" s="1"/>
  <c r="U24" i="7"/>
  <c r="I33" i="7"/>
  <c r="U33" i="7" s="1"/>
  <c r="H24" i="7"/>
  <c r="F33" i="7"/>
  <c r="H33" i="7" s="1"/>
  <c r="G24" i="7"/>
  <c r="E33" i="7"/>
  <c r="G33" i="7" s="1"/>
  <c r="Z24" i="6"/>
  <c r="N33" i="6"/>
  <c r="Y24" i="6"/>
  <c r="M33" i="6"/>
  <c r="X24" i="6"/>
  <c r="L33" i="6"/>
  <c r="X33" i="6" s="1"/>
  <c r="W24" i="6"/>
  <c r="K33" i="6"/>
  <c r="W33" i="6" s="1"/>
  <c r="V24" i="6"/>
  <c r="J33" i="6"/>
  <c r="V33" i="6" s="1"/>
  <c r="U24" i="6"/>
  <c r="I33" i="6"/>
  <c r="U33" i="6" s="1"/>
  <c r="H24" i="6"/>
  <c r="F33" i="6"/>
  <c r="H33" i="6" s="1"/>
  <c r="G24" i="6"/>
  <c r="E33" i="6"/>
  <c r="G33" i="6" s="1"/>
  <c r="Z14" i="3"/>
  <c r="N13" i="3"/>
  <c r="Z13" i="3" s="1"/>
  <c r="Y14" i="3"/>
  <c r="M13" i="3"/>
  <c r="Y13" i="3" s="1"/>
  <c r="X14" i="3"/>
  <c r="L13" i="3"/>
  <c r="X13" i="3" s="1"/>
  <c r="W14" i="3"/>
  <c r="K13" i="3"/>
  <c r="W13" i="3" s="1"/>
  <c r="V14" i="3"/>
  <c r="J13" i="3"/>
  <c r="V13" i="3" s="1"/>
  <c r="U14" i="3"/>
  <c r="I13" i="3"/>
  <c r="U13" i="3" s="1"/>
  <c r="H14" i="3"/>
  <c r="F13" i="3"/>
  <c r="H13" i="3" s="1"/>
  <c r="G14" i="3"/>
  <c r="E13" i="3"/>
  <c r="G13" i="3" s="1"/>
  <c r="Z9" i="4"/>
  <c r="N24" i="4"/>
  <c r="Y9" i="4"/>
  <c r="M24" i="4"/>
  <c r="X9" i="4"/>
  <c r="L24" i="4"/>
  <c r="W9" i="4"/>
  <c r="K24" i="4"/>
  <c r="V9" i="4"/>
  <c r="J24" i="4"/>
  <c r="U9" i="4"/>
  <c r="I24" i="4"/>
  <c r="H9" i="4"/>
  <c r="F24" i="4"/>
  <c r="G9" i="4"/>
  <c r="E24" i="4"/>
  <c r="N24" i="3"/>
  <c r="M24" i="3"/>
  <c r="L24" i="3"/>
  <c r="K24" i="3"/>
  <c r="V9" i="3"/>
  <c r="J24" i="3"/>
  <c r="U9" i="3"/>
  <c r="I24" i="3"/>
  <c r="H10" i="3"/>
  <c r="F9" i="3"/>
  <c r="G10" i="3"/>
  <c r="E9" i="3"/>
  <c r="X15" i="3"/>
  <c r="W33" i="5"/>
  <c r="Z33" i="2"/>
  <c r="Y33" i="2"/>
  <c r="X33" i="2"/>
  <c r="W33" i="2"/>
  <c r="Z32" i="4"/>
  <c r="X32" i="4"/>
  <c r="Z16" i="3"/>
  <c r="W16" i="3"/>
  <c r="W15" i="3"/>
  <c r="Y12" i="3"/>
  <c r="Z21" i="3"/>
  <c r="Y21" i="3"/>
  <c r="X21" i="3"/>
  <c r="W21" i="3"/>
  <c r="Z20" i="3"/>
  <c r="Y20" i="3"/>
  <c r="X20" i="3"/>
  <c r="W20" i="3"/>
  <c r="X16" i="3"/>
  <c r="Z12" i="3"/>
  <c r="X19" i="3"/>
  <c r="W19" i="3"/>
  <c r="Z18" i="3"/>
  <c r="Y18" i="3"/>
  <c r="X18" i="3"/>
  <c r="W18" i="3"/>
  <c r="Z17" i="3"/>
  <c r="Y17" i="3"/>
  <c r="X17" i="3"/>
  <c r="W17" i="3"/>
  <c r="Y15" i="3"/>
  <c r="X12" i="3"/>
  <c r="Z11" i="3"/>
  <c r="Y11" i="3"/>
  <c r="X11" i="3"/>
  <c r="W11" i="3"/>
  <c r="V11" i="3"/>
  <c r="U11" i="3"/>
  <c r="H11" i="3"/>
  <c r="G11" i="3"/>
  <c r="W12" i="3"/>
  <c r="Z32" i="3"/>
  <c r="Y32" i="3"/>
  <c r="X32" i="3"/>
  <c r="W32" i="3"/>
  <c r="Y16" i="3"/>
  <c r="Z15" i="3"/>
  <c r="Z10" i="3"/>
  <c r="X10" i="3"/>
  <c r="Y10" i="3"/>
  <c r="W10" i="3"/>
  <c r="Z24" i="4" l="1"/>
  <c r="N33" i="4"/>
  <c r="Y24" i="4"/>
  <c r="M33" i="4"/>
  <c r="Y33" i="4" s="1"/>
  <c r="X24" i="4"/>
  <c r="L33" i="4"/>
  <c r="W24" i="4"/>
  <c r="K33" i="4"/>
  <c r="W33" i="4" s="1"/>
  <c r="V24" i="4"/>
  <c r="J33" i="4"/>
  <c r="V33" i="4" s="1"/>
  <c r="U24" i="4"/>
  <c r="I33" i="4"/>
  <c r="U33" i="4" s="1"/>
  <c r="H24" i="4"/>
  <c r="F33" i="4"/>
  <c r="H33" i="4" s="1"/>
  <c r="G24" i="4"/>
  <c r="E33" i="4"/>
  <c r="G33" i="4" s="1"/>
  <c r="N33" i="3"/>
  <c r="Z24" i="3"/>
  <c r="M33" i="3"/>
  <c r="L33" i="3"/>
  <c r="K33" i="3"/>
  <c r="V24" i="3"/>
  <c r="J33" i="3"/>
  <c r="V33" i="3" s="1"/>
  <c r="U24" i="3"/>
  <c r="I33" i="3"/>
  <c r="U33" i="3" s="1"/>
  <c r="H9" i="3"/>
  <c r="F24" i="3"/>
  <c r="X24" i="3" s="1"/>
  <c r="G9" i="3"/>
  <c r="E24" i="3"/>
  <c r="Z33" i="1"/>
  <c r="Y33" i="1"/>
  <c r="X33" i="1"/>
  <c r="W33" i="1"/>
  <c r="Z33" i="7"/>
  <c r="X33" i="7"/>
  <c r="Z33" i="6"/>
  <c r="Y33" i="6"/>
  <c r="X9" i="3"/>
  <c r="Z9" i="3"/>
  <c r="Y9" i="3"/>
  <c r="W9" i="3"/>
  <c r="H24" i="3" l="1"/>
  <c r="F33" i="3"/>
  <c r="G24" i="3"/>
  <c r="E33" i="3"/>
  <c r="Z33" i="4"/>
  <c r="X33" i="4"/>
  <c r="Y24" i="3"/>
  <c r="W24" i="3"/>
  <c r="X33" i="3" l="1"/>
  <c r="Z33" i="3"/>
  <c r="H33" i="3"/>
  <c r="W33" i="3"/>
  <c r="Y33" i="3"/>
  <c r="G33" i="3"/>
</calcChain>
</file>

<file path=xl/sharedStrings.xml><?xml version="1.0" encoding="utf-8"?>
<sst xmlns="http://schemas.openxmlformats.org/spreadsheetml/2006/main" count="588" uniqueCount="63">
  <si>
    <t>LBS-MIS-I</t>
  </si>
  <si>
    <t>State - Gujarat</t>
  </si>
  <si>
    <t>No. in actuals, Amount in Lakhs</t>
  </si>
  <si>
    <t xml:space="preserve">No </t>
  </si>
  <si>
    <t>Categories</t>
  </si>
  <si>
    <t>% Increase in Target</t>
  </si>
  <si>
    <t>Outstanding</t>
  </si>
  <si>
    <t>% Achievement</t>
  </si>
  <si>
    <t xml:space="preserve">Number </t>
  </si>
  <si>
    <t>Amount</t>
  </si>
  <si>
    <t>Priority  Sector</t>
  </si>
  <si>
    <t>1A</t>
  </si>
  <si>
    <t>Agriculture = 1A(i)+1A(ii)+1A(iii)</t>
  </si>
  <si>
    <t>1A(i)</t>
  </si>
  <si>
    <t>Farm Credit</t>
  </si>
  <si>
    <t>1A(ii)</t>
  </si>
  <si>
    <t>Agriculture Infrastructure</t>
  </si>
  <si>
    <t>1A(iii)</t>
  </si>
  <si>
    <t>Ancillary Activities</t>
  </si>
  <si>
    <t>1B</t>
  </si>
  <si>
    <t>Micro, Small and Medium Enterprises = 1B(i)+1B(ii)+1B(iii)+1B(iv)+1B(v)</t>
  </si>
  <si>
    <t>1B(i)</t>
  </si>
  <si>
    <t>Micro Enterprises (Manufacturing + Service  advances up to Rs. 5 crores)</t>
  </si>
  <si>
    <t>1B(ii)</t>
  </si>
  <si>
    <t>Small Enterprises  (Manufacturing + Service  advances up to Rs. 5 crores)</t>
  </si>
  <si>
    <t>1B(iii)</t>
  </si>
  <si>
    <t>Medium Enterprises (Manufacturing + Service  advances up to Rs. 10 crores)</t>
  </si>
  <si>
    <t>1B(iv)</t>
  </si>
  <si>
    <t>Others under MSMEs</t>
  </si>
  <si>
    <t>1C</t>
  </si>
  <si>
    <t>Export Credit</t>
  </si>
  <si>
    <t>1D</t>
  </si>
  <si>
    <t>Education</t>
  </si>
  <si>
    <t>1E</t>
  </si>
  <si>
    <t xml:space="preserve">Housing </t>
  </si>
  <si>
    <t>1F</t>
  </si>
  <si>
    <t>Social Infrastructure</t>
  </si>
  <si>
    <t>1G</t>
  </si>
  <si>
    <t>Renewable Energy</t>
  </si>
  <si>
    <t>1H</t>
  </si>
  <si>
    <t>Others</t>
  </si>
  <si>
    <t>Sub Total= 1A+1B+1C+1D+1E+1F+1G+1H</t>
  </si>
  <si>
    <t>Loans to weaker Sections under Priority Sector</t>
  </si>
  <si>
    <t>Non-Priority Sector</t>
  </si>
  <si>
    <t>4A</t>
  </si>
  <si>
    <t xml:space="preserve">Agriculture </t>
  </si>
  <si>
    <t>4B</t>
  </si>
  <si>
    <t>4C</t>
  </si>
  <si>
    <t>Housing</t>
  </si>
  <si>
    <t>4D</t>
  </si>
  <si>
    <t xml:space="preserve"> Personal Loans under Non-Priority Sector</t>
  </si>
  <si>
    <t>4E</t>
  </si>
  <si>
    <t>Sub Total = 4A+4B+4C+4D+4E</t>
  </si>
  <si>
    <r>
      <t>Grand Total (</t>
    </r>
    <r>
      <rPr>
        <b/>
        <sz val="10"/>
        <color indexed="8"/>
        <rFont val="Arial Black"/>
        <family val="2"/>
      </rPr>
      <t>2+5)</t>
    </r>
  </si>
  <si>
    <t>Statement showing Targets, Cumulative Disbursement and Outstanding, Achievement vis-à-vis Targets of Annual Credit Plans ( ACP)  for the quarter ended   Dec. 2025 F.Y 2025 - 26</t>
  </si>
  <si>
    <t>Disbursement Targets under ACP for 2024-25</t>
  </si>
  <si>
    <t>Disbursement Targets under ACP for 2025-26</t>
  </si>
  <si>
    <t>Achievement as on Dec. 2025</t>
  </si>
  <si>
    <t>March 2025</t>
  </si>
  <si>
    <t>Sept. 2025</t>
  </si>
  <si>
    <t>Dec. 2025</t>
  </si>
  <si>
    <t>LBS-MIS</t>
  </si>
  <si>
    <t>Annexure - 15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</si>
</sst>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rial Black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 Black"/>
      <family val="2"/>
    </font>
    <font>
      <b/>
      <sz val="10"/>
      <color theme="1"/>
      <name val="Arial Black"/>
      <family val="2"/>
    </font>
    <font>
      <sz val="8"/>
      <color theme="1"/>
      <name val="Aptos Narrow"/>
      <family val="2"/>
      <scheme val="minor"/>
    </font>
    <font>
      <b/>
      <sz val="10"/>
      <color indexed="8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/>
  </cellStyleXfs>
  <cellXfs count="51">
    <xf numFmtId="0" fontId="0" fillId="0" borderId="0" xfId="0"/>
    <xf numFmtId="0" fontId="0" fillId="2" borderId="0" xfId="0" applyFill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18" fontId="7" fillId="2" borderId="1" xfId="0" applyNumberFormat="1" applyFont="1" applyFill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/>
    </xf>
    <xf numFmtId="1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7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1" fontId="12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3" fillId="2" borderId="0" xfId="0" applyFont="1" applyFill="1"/>
    <xf numFmtId="0" fontId="5" fillId="2" borderId="0" xfId="0" applyFont="1" applyFill="1" applyAlignment="1">
      <alignment horizontal="right"/>
    </xf>
    <xf numFmtId="0" fontId="7" fillId="2" borderId="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0" fontId="0" fillId="2" borderId="1" xfId="1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17" fontId="7" fillId="2" borderId="3" xfId="0" applyNumberFormat="1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6"/>
  <sheetViews>
    <sheetView tabSelected="1" zoomScale="93" zoomScaleNormal="93" workbookViewId="0">
      <selection sqref="A1:Z1"/>
    </sheetView>
  </sheetViews>
  <sheetFormatPr defaultColWidth="9.140625" defaultRowHeight="15" x14ac:dyDescent="0.25"/>
  <cols>
    <col min="1" max="1" width="8.7109375" style="1" customWidth="1"/>
    <col min="2" max="2" width="35.7109375" style="1" customWidth="1"/>
    <col min="3" max="20" width="14.7109375" style="35" customWidth="1"/>
    <col min="21" max="21" width="9.140625" style="1" customWidth="1"/>
    <col min="22" max="16384" width="9.140625" style="1"/>
  </cols>
  <sheetData>
    <row r="1" spans="1:26" ht="22.5" x14ac:dyDescent="0.45">
      <c r="A1" s="50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16.5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15.75" x14ac:dyDescent="0.25">
      <c r="A3" s="45" t="str">
        <f>'MIS Pub Sec Bk'!A3:Z3</f>
        <v>Statement showing Targets, Cumulative Disbursement and Outstanding, Achievement vis-à-vis Targets of Annual Credit Plans ( ACP)  for the quarter ended   Dec. 2025 F.Y 2025 - 26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8" x14ac:dyDescent="0.25">
      <c r="A4" s="49" t="s">
        <v>1</v>
      </c>
      <c r="B4" s="49"/>
      <c r="C4" s="28"/>
      <c r="D4" s="28"/>
      <c r="E4" s="29"/>
      <c r="F4" s="29"/>
      <c r="G4" s="37"/>
      <c r="H4" s="29"/>
      <c r="Z4" s="21" t="s">
        <v>2</v>
      </c>
    </row>
    <row r="5" spans="1:26" ht="15.75" x14ac:dyDescent="0.25">
      <c r="A5" s="43" t="s">
        <v>3</v>
      </c>
      <c r="B5" s="43" t="s">
        <v>4</v>
      </c>
      <c r="C5" s="42" t="str">
        <f>'MIS Pub Sec Bk'!C5:D6</f>
        <v>Disbursement Targets under ACP for 2024-25</v>
      </c>
      <c r="D5" s="42"/>
      <c r="E5" s="42" t="str">
        <f>'MIS Pub Sec Bk'!E5:F6</f>
        <v>Disbursement Targets under ACP for 2025-26</v>
      </c>
      <c r="F5" s="42"/>
      <c r="G5" s="43" t="s">
        <v>5</v>
      </c>
      <c r="H5" s="43"/>
      <c r="I5" s="48" t="str">
        <f>'MIS Pub Sec Bk'!I5:N5</f>
        <v>Achievement as on Dec. 2025</v>
      </c>
      <c r="J5" s="48"/>
      <c r="K5" s="48"/>
      <c r="L5" s="48"/>
      <c r="M5" s="48"/>
      <c r="N5" s="48"/>
      <c r="O5" s="48" t="s">
        <v>6</v>
      </c>
      <c r="P5" s="48"/>
      <c r="Q5" s="48"/>
      <c r="R5" s="48"/>
      <c r="S5" s="48"/>
      <c r="T5" s="48"/>
      <c r="U5" s="48" t="s">
        <v>7</v>
      </c>
      <c r="V5" s="48"/>
      <c r="W5" s="48"/>
      <c r="X5" s="48"/>
      <c r="Y5" s="48"/>
      <c r="Z5" s="48"/>
    </row>
    <row r="6" spans="1:26" ht="15.75" x14ac:dyDescent="0.25">
      <c r="A6" s="43"/>
      <c r="B6" s="43"/>
      <c r="C6" s="42"/>
      <c r="D6" s="42"/>
      <c r="E6" s="42"/>
      <c r="F6" s="42"/>
      <c r="G6" s="43"/>
      <c r="H6" s="43"/>
      <c r="I6" s="46" t="str">
        <f>'MIS Pub Sec Bk'!I6:J6</f>
        <v>March 2025</v>
      </c>
      <c r="J6" s="47"/>
      <c r="K6" s="46" t="str">
        <f>'MIS Pub Sec Bk'!K6:L6</f>
        <v>Sept. 2025</v>
      </c>
      <c r="L6" s="47"/>
      <c r="M6" s="46" t="str">
        <f>'MIS Pub Sec Bk'!M6:N6</f>
        <v>Dec. 2025</v>
      </c>
      <c r="N6" s="47"/>
      <c r="O6" s="46" t="str">
        <f>I6</f>
        <v>March 2025</v>
      </c>
      <c r="P6" s="47"/>
      <c r="Q6" s="46" t="str">
        <f>K6</f>
        <v>Sept. 2025</v>
      </c>
      <c r="R6" s="47"/>
      <c r="S6" s="46" t="str">
        <f>M6</f>
        <v>Dec. 2025</v>
      </c>
      <c r="T6" s="47"/>
      <c r="U6" s="46" t="str">
        <f>I6</f>
        <v>March 2025</v>
      </c>
      <c r="V6" s="47"/>
      <c r="W6" s="46" t="str">
        <f>K6</f>
        <v>Sept. 2025</v>
      </c>
      <c r="X6" s="47"/>
      <c r="Y6" s="46" t="str">
        <f>S6</f>
        <v>Dec. 2025</v>
      </c>
      <c r="Z6" s="47"/>
    </row>
    <row r="7" spans="1:26" ht="15.75" x14ac:dyDescent="0.25">
      <c r="A7" s="43"/>
      <c r="B7" s="43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8</v>
      </c>
      <c r="N7" s="2" t="s">
        <v>9</v>
      </c>
      <c r="O7" s="2" t="s">
        <v>8</v>
      </c>
      <c r="P7" s="2" t="s">
        <v>9</v>
      </c>
      <c r="Q7" s="2" t="s">
        <v>8</v>
      </c>
      <c r="R7" s="2" t="s">
        <v>9</v>
      </c>
      <c r="S7" s="2" t="s">
        <v>8</v>
      </c>
      <c r="T7" s="2" t="s">
        <v>9</v>
      </c>
      <c r="U7" s="2" t="s">
        <v>8</v>
      </c>
      <c r="V7" s="2" t="s">
        <v>9</v>
      </c>
      <c r="W7" s="2" t="s">
        <v>8</v>
      </c>
      <c r="X7" s="2" t="s">
        <v>9</v>
      </c>
      <c r="Y7" s="2" t="s">
        <v>8</v>
      </c>
      <c r="Z7" s="2" t="s">
        <v>9</v>
      </c>
    </row>
    <row r="8" spans="1:26" ht="15.75" x14ac:dyDescent="0.25">
      <c r="A8" s="22">
        <v>1</v>
      </c>
      <c r="B8" s="23" t="s">
        <v>10</v>
      </c>
      <c r="C8" s="30"/>
      <c r="D8" s="30"/>
      <c r="E8" s="30"/>
      <c r="F8" s="31"/>
      <c r="G8" s="38"/>
      <c r="H8" s="38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"/>
      <c r="V8" s="4"/>
      <c r="W8" s="4"/>
      <c r="X8" s="4"/>
      <c r="Y8" s="4"/>
      <c r="Z8" s="4"/>
    </row>
    <row r="9" spans="1:26" ht="15.75" x14ac:dyDescent="0.25">
      <c r="A9" s="5" t="s">
        <v>11</v>
      </c>
      <c r="B9" s="16" t="s">
        <v>12</v>
      </c>
      <c r="C9" s="6">
        <f>SUM(C10:C12)</f>
        <v>4344981</v>
      </c>
      <c r="D9" s="6">
        <f>SUM(D10:D12)</f>
        <v>13775404.65</v>
      </c>
      <c r="E9" s="6">
        <f>SUM(E10:E12)</f>
        <v>4789425</v>
      </c>
      <c r="F9" s="6">
        <f>SUM(F10:F12)</f>
        <v>16116295.440000001</v>
      </c>
      <c r="G9" s="40">
        <f>(E9-C9)/C9</f>
        <v>0.10228905488884761</v>
      </c>
      <c r="H9" s="40">
        <f>(F9-D9)/D9</f>
        <v>0.16993263352158594</v>
      </c>
      <c r="I9" s="6">
        <f t="shared" ref="I9:T9" si="0">SUM(I10:I12)</f>
        <v>4153409</v>
      </c>
      <c r="J9" s="6">
        <f t="shared" si="0"/>
        <v>13761848.83</v>
      </c>
      <c r="K9" s="6">
        <f t="shared" si="0"/>
        <v>2785173</v>
      </c>
      <c r="L9" s="6">
        <f t="shared" si="0"/>
        <v>10854784.459999999</v>
      </c>
      <c r="M9" s="6">
        <f t="shared" si="0"/>
        <v>3604302</v>
      </c>
      <c r="N9" s="6">
        <f t="shared" si="0"/>
        <v>13459489.220000001</v>
      </c>
      <c r="O9" s="6">
        <f t="shared" si="0"/>
        <v>5286884</v>
      </c>
      <c r="P9" s="6">
        <f t="shared" si="0"/>
        <v>14579348.370000001</v>
      </c>
      <c r="Q9" s="6">
        <f t="shared" si="0"/>
        <v>5169996</v>
      </c>
      <c r="R9" s="6">
        <f t="shared" si="0"/>
        <v>14994052.02</v>
      </c>
      <c r="S9" s="6">
        <f t="shared" si="0"/>
        <v>5236700</v>
      </c>
      <c r="T9" s="6">
        <f t="shared" si="0"/>
        <v>15477903.480000002</v>
      </c>
      <c r="U9" s="27">
        <f>I9/C9*100</f>
        <v>95.590958855746436</v>
      </c>
      <c r="V9" s="27">
        <f>J9/D9*100</f>
        <v>99.901594034117906</v>
      </c>
      <c r="W9" s="27">
        <f>K9/E9*100</f>
        <v>58.152554847398171</v>
      </c>
      <c r="X9" s="27">
        <f>L9/F9*100</f>
        <v>67.352851034604754</v>
      </c>
      <c r="Y9" s="27">
        <f>M9/E9*100</f>
        <v>75.25542210181807</v>
      </c>
      <c r="Z9" s="27">
        <f>N9/F9*100</f>
        <v>83.514783345272306</v>
      </c>
    </row>
    <row r="10" spans="1:26" ht="15.75" x14ac:dyDescent="0.25">
      <c r="A10" s="7" t="s">
        <v>13</v>
      </c>
      <c r="B10" s="11" t="s">
        <v>14</v>
      </c>
      <c r="C10" s="26">
        <f>'MIS PB+PV+RRB'!C10+'MIS Co-op. Bk'!C10+'MIS Finicial'!C10</f>
        <v>4216851</v>
      </c>
      <c r="D10" s="26">
        <f>'MIS PB+PV+RRB'!D10+'MIS Co-op. Bk'!D10+'MIS Finicial'!D10</f>
        <v>10645547.609999999</v>
      </c>
      <c r="E10" s="26">
        <f>'MIS PB+PV+RRB'!E10+'MIS Co-op. Bk'!E10+'MIS Finicial'!E10</f>
        <v>4614308</v>
      </c>
      <c r="F10" s="26">
        <f>'MIS PB+PV+RRB'!F10+'MIS Co-op. Bk'!F10+'MIS Finicial'!F10</f>
        <v>11828524.420000002</v>
      </c>
      <c r="G10" s="40">
        <f t="shared" ref="G10:H33" si="1">(E10-C10)/C10</f>
        <v>9.4254456702406605E-2</v>
      </c>
      <c r="H10" s="40">
        <f t="shared" si="1"/>
        <v>0.11112409181175063</v>
      </c>
      <c r="I10" s="26">
        <f>'MIS PB+PV+RRB'!I10+'MIS Co-op. Bk'!I10+'MIS Finicial'!I10</f>
        <v>4012526</v>
      </c>
      <c r="J10" s="26">
        <f>'MIS PB+PV+RRB'!J10+'MIS Co-op. Bk'!J10+'MIS Finicial'!J10</f>
        <v>9980972.5199999996</v>
      </c>
      <c r="K10" s="26">
        <f>'MIS PB+PV+RRB'!K10+'MIS Co-op. Bk'!K10+'MIS Finicial'!K10</f>
        <v>2685835</v>
      </c>
      <c r="L10" s="26">
        <f>'MIS PB+PV+RRB'!L10+'MIS Co-op. Bk'!L10+'MIS Finicial'!L10</f>
        <v>7695951.1299999999</v>
      </c>
      <c r="M10" s="26">
        <f>'MIS PB+PV+RRB'!M10+'MIS Co-op. Bk'!M10+'MIS Finicial'!M10</f>
        <v>3462220</v>
      </c>
      <c r="N10" s="26">
        <f>'MIS PB+PV+RRB'!N10+'MIS Co-op. Bk'!N10+'MIS Finicial'!N10</f>
        <v>9456153.5</v>
      </c>
      <c r="O10" s="26">
        <f>'MIS PB+PV+RRB'!O10+'MIS Co-op. Bk'!O10+'MIS Finicial'!O10</f>
        <v>5117177</v>
      </c>
      <c r="P10" s="26">
        <f>'MIS PB+PV+RRB'!P10+'MIS Co-op. Bk'!P10+'MIS Finicial'!P10</f>
        <v>11245252.810000002</v>
      </c>
      <c r="Q10" s="26">
        <f>'MIS PB+PV+RRB'!Q10+'MIS Co-op. Bk'!Q10+'MIS Finicial'!Q10</f>
        <v>4938694</v>
      </c>
      <c r="R10" s="26">
        <f>'MIS PB+PV+RRB'!R10+'MIS Co-op. Bk'!R10+'MIS Finicial'!R10</f>
        <v>11787772.720000001</v>
      </c>
      <c r="S10" s="26">
        <f>'MIS PB+PV+RRB'!S10+'MIS Co-op. Bk'!S10+'MIS Finicial'!S10</f>
        <v>5042554</v>
      </c>
      <c r="T10" s="26">
        <f>'MIS PB+PV+RRB'!T10+'MIS Co-op. Bk'!T10+'MIS Finicial'!T10</f>
        <v>11864201.870000001</v>
      </c>
      <c r="U10" s="27">
        <f t="shared" ref="U10:X33" si="2">I10/C10*100</f>
        <v>95.154559646522969</v>
      </c>
      <c r="V10" s="27">
        <f t="shared" si="2"/>
        <v>93.757248435245131</v>
      </c>
      <c r="W10" s="27">
        <f t="shared" si="2"/>
        <v>58.206669342401938</v>
      </c>
      <c r="X10" s="27">
        <f t="shared" si="2"/>
        <v>65.062647349211787</v>
      </c>
      <c r="Y10" s="27">
        <f t="shared" ref="Y10:Z33" si="3">M10/E10*100</f>
        <v>75.032269193993983</v>
      </c>
      <c r="Z10" s="27">
        <f t="shared" si="3"/>
        <v>79.943644399222521</v>
      </c>
    </row>
    <row r="11" spans="1:26" ht="15.75" x14ac:dyDescent="0.25">
      <c r="A11" s="7" t="s">
        <v>15</v>
      </c>
      <c r="B11" s="11" t="s">
        <v>16</v>
      </c>
      <c r="C11" s="26">
        <f>'MIS PB+PV+RRB'!C11+'MIS Co-op. Bk'!C11+'MIS Finicial'!C11</f>
        <v>12548</v>
      </c>
      <c r="D11" s="26">
        <f>'MIS PB+PV+RRB'!D11+'MIS Co-op. Bk'!D11+'MIS Finicial'!D11</f>
        <v>164984.88</v>
      </c>
      <c r="E11" s="26">
        <f>'MIS PB+PV+RRB'!E11+'MIS Co-op. Bk'!E11+'MIS Finicial'!E11</f>
        <v>23049</v>
      </c>
      <c r="F11" s="26">
        <f>'MIS PB+PV+RRB'!F11+'MIS Co-op. Bk'!F11+'MIS Finicial'!F11</f>
        <v>258926.31999999998</v>
      </c>
      <c r="G11" s="40">
        <f t="shared" si="1"/>
        <v>0.83686643289767293</v>
      </c>
      <c r="H11" s="40">
        <f t="shared" si="1"/>
        <v>0.56939423782349008</v>
      </c>
      <c r="I11" s="26">
        <f>'MIS PB+PV+RRB'!I11+'MIS Co-op. Bk'!I11+'MIS Finicial'!I11</f>
        <v>19192</v>
      </c>
      <c r="J11" s="26">
        <f>'MIS PB+PV+RRB'!J11+'MIS Co-op. Bk'!J11+'MIS Finicial'!J11</f>
        <v>229000.91</v>
      </c>
      <c r="K11" s="26">
        <f>'MIS PB+PV+RRB'!K11+'MIS Co-op. Bk'!K11+'MIS Finicial'!K11</f>
        <v>8555</v>
      </c>
      <c r="L11" s="26">
        <f>'MIS PB+PV+RRB'!L11+'MIS Co-op. Bk'!L11+'MIS Finicial'!L11</f>
        <v>121254</v>
      </c>
      <c r="M11" s="26">
        <f>'MIS PB+PV+RRB'!M11+'MIS Co-op. Bk'!M11+'MIS Finicial'!M11</f>
        <v>13285</v>
      </c>
      <c r="N11" s="26">
        <f>'MIS PB+PV+RRB'!N11+'MIS Co-op. Bk'!N11+'MIS Finicial'!N11</f>
        <v>195776.93000000002</v>
      </c>
      <c r="O11" s="26">
        <f>'MIS PB+PV+RRB'!O11+'MIS Co-op. Bk'!O11+'MIS Finicial'!O11</f>
        <v>43046</v>
      </c>
      <c r="P11" s="26">
        <f>'MIS PB+PV+RRB'!P11+'MIS Co-op. Bk'!P11+'MIS Finicial'!P11</f>
        <v>397136.19</v>
      </c>
      <c r="Q11" s="26">
        <f>'MIS PB+PV+RRB'!Q11+'MIS Co-op. Bk'!Q11+'MIS Finicial'!Q11</f>
        <v>45593</v>
      </c>
      <c r="R11" s="26">
        <f>'MIS PB+PV+RRB'!R11+'MIS Co-op. Bk'!R11+'MIS Finicial'!R11</f>
        <v>427837.68</v>
      </c>
      <c r="S11" s="26">
        <f>'MIS PB+PV+RRB'!S11+'MIS Co-op. Bk'!S11+'MIS Finicial'!S11</f>
        <v>47156</v>
      </c>
      <c r="T11" s="26">
        <f>'MIS PB+PV+RRB'!T11+'MIS Co-op. Bk'!T11+'MIS Finicial'!T11</f>
        <v>461813.96</v>
      </c>
      <c r="U11" s="27">
        <f t="shared" si="2"/>
        <v>152.94867708001274</v>
      </c>
      <c r="V11" s="27">
        <f t="shared" si="2"/>
        <v>138.80114953564228</v>
      </c>
      <c r="W11" s="27">
        <f t="shared" si="2"/>
        <v>37.116577725714784</v>
      </c>
      <c r="X11" s="27">
        <f t="shared" si="2"/>
        <v>46.829538225391694</v>
      </c>
      <c r="Y11" s="27">
        <f t="shared" si="3"/>
        <v>57.638075404572866</v>
      </c>
      <c r="Z11" s="27">
        <f t="shared" si="3"/>
        <v>75.611058002909886</v>
      </c>
    </row>
    <row r="12" spans="1:26" ht="15.75" x14ac:dyDescent="0.25">
      <c r="A12" s="7" t="s">
        <v>17</v>
      </c>
      <c r="B12" s="11" t="s">
        <v>18</v>
      </c>
      <c r="C12" s="26">
        <f>'MIS PB+PV+RRB'!C12+'MIS Co-op. Bk'!C12+'MIS Finicial'!C12</f>
        <v>115582</v>
      </c>
      <c r="D12" s="26">
        <f>'MIS PB+PV+RRB'!D12+'MIS Co-op. Bk'!D12+'MIS Finicial'!D12</f>
        <v>2964872.16</v>
      </c>
      <c r="E12" s="26">
        <f>'MIS PB+PV+RRB'!E12+'MIS Co-op. Bk'!E12+'MIS Finicial'!E12</f>
        <v>152068</v>
      </c>
      <c r="F12" s="26">
        <f>'MIS PB+PV+RRB'!F12+'MIS Co-op. Bk'!F12+'MIS Finicial'!F12</f>
        <v>4028844.7</v>
      </c>
      <c r="G12" s="40">
        <f t="shared" si="1"/>
        <v>0.31567199044833971</v>
      </c>
      <c r="H12" s="40">
        <f t="shared" si="1"/>
        <v>0.35885949969593295</v>
      </c>
      <c r="I12" s="26">
        <f>'MIS PB+PV+RRB'!I12+'MIS Co-op. Bk'!I12+'MIS Finicial'!I12</f>
        <v>121691</v>
      </c>
      <c r="J12" s="26">
        <f>'MIS PB+PV+RRB'!J12+'MIS Co-op. Bk'!J12+'MIS Finicial'!J12</f>
        <v>3551875.4000000004</v>
      </c>
      <c r="K12" s="26">
        <f>'MIS PB+PV+RRB'!K12+'MIS Co-op. Bk'!K12+'MIS Finicial'!K12</f>
        <v>90783</v>
      </c>
      <c r="L12" s="26">
        <f>'MIS PB+PV+RRB'!L12+'MIS Co-op. Bk'!L12+'MIS Finicial'!L12</f>
        <v>3037579.3299999996</v>
      </c>
      <c r="M12" s="26">
        <f>'MIS PB+PV+RRB'!M12+'MIS Co-op. Bk'!M12+'MIS Finicial'!M12</f>
        <v>128797</v>
      </c>
      <c r="N12" s="26">
        <f>'MIS PB+PV+RRB'!N12+'MIS Co-op. Bk'!N12+'MIS Finicial'!N12</f>
        <v>3807558.7900000005</v>
      </c>
      <c r="O12" s="26">
        <f>'MIS PB+PV+RRB'!O12+'MIS Co-op. Bk'!O12+'MIS Finicial'!O12</f>
        <v>126661</v>
      </c>
      <c r="P12" s="26">
        <f>'MIS PB+PV+RRB'!P12+'MIS Co-op. Bk'!P12+'MIS Finicial'!P12</f>
        <v>2936959.37</v>
      </c>
      <c r="Q12" s="26">
        <f>'MIS PB+PV+RRB'!Q12+'MIS Co-op. Bk'!Q12+'MIS Finicial'!Q12</f>
        <v>185709</v>
      </c>
      <c r="R12" s="26">
        <f>'MIS PB+PV+RRB'!R12+'MIS Co-op. Bk'!R12+'MIS Finicial'!R12</f>
        <v>2778441.62</v>
      </c>
      <c r="S12" s="26">
        <f>'MIS PB+PV+RRB'!S12+'MIS Co-op. Bk'!S12+'MIS Finicial'!S12</f>
        <v>146990</v>
      </c>
      <c r="T12" s="26">
        <f>'MIS PB+PV+RRB'!T12+'MIS Co-op. Bk'!T12+'MIS Finicial'!T12</f>
        <v>3151887.65</v>
      </c>
      <c r="U12" s="27">
        <f t="shared" si="2"/>
        <v>105.28542506618676</v>
      </c>
      <c r="V12" s="27">
        <f t="shared" si="2"/>
        <v>119.79860204158011</v>
      </c>
      <c r="W12" s="27">
        <f t="shared" si="2"/>
        <v>59.698950469526793</v>
      </c>
      <c r="X12" s="27">
        <f t="shared" si="2"/>
        <v>75.395791006786624</v>
      </c>
      <c r="Y12" s="27">
        <f t="shared" si="3"/>
        <v>84.69697766788542</v>
      </c>
      <c r="Z12" s="27">
        <f t="shared" si="3"/>
        <v>94.507459917727786</v>
      </c>
    </row>
    <row r="13" spans="1:26" ht="47.25" x14ac:dyDescent="0.25">
      <c r="A13" s="9" t="s">
        <v>19</v>
      </c>
      <c r="B13" s="10" t="s">
        <v>20</v>
      </c>
      <c r="C13" s="6">
        <f>SUM(C14:C17)</f>
        <v>647726</v>
      </c>
      <c r="D13" s="6">
        <f>SUM(D14:D17)</f>
        <v>25759364.330000002</v>
      </c>
      <c r="E13" s="6">
        <f>SUM(E14:E17)</f>
        <v>869391</v>
      </c>
      <c r="F13" s="6">
        <f>SUM(F14:F17)</f>
        <v>31091665.160000004</v>
      </c>
      <c r="G13" s="40">
        <f t="shared" si="1"/>
        <v>0.34222032155571958</v>
      </c>
      <c r="H13" s="40">
        <f t="shared" si="1"/>
        <v>0.20700436399317007</v>
      </c>
      <c r="I13" s="6">
        <f t="shared" ref="I13:T13" si="4">SUM(I14:I17)</f>
        <v>696156</v>
      </c>
      <c r="J13" s="6">
        <f t="shared" si="4"/>
        <v>28053941.129999999</v>
      </c>
      <c r="K13" s="6">
        <f t="shared" si="4"/>
        <v>408894</v>
      </c>
      <c r="L13" s="6">
        <f t="shared" si="4"/>
        <v>24751856.419999998</v>
      </c>
      <c r="M13" s="6">
        <f t="shared" si="4"/>
        <v>593789</v>
      </c>
      <c r="N13" s="6">
        <f t="shared" si="4"/>
        <v>31256762.260000002</v>
      </c>
      <c r="O13" s="6">
        <f t="shared" si="4"/>
        <v>1374883</v>
      </c>
      <c r="P13" s="6">
        <f t="shared" si="4"/>
        <v>29673128.019999996</v>
      </c>
      <c r="Q13" s="6">
        <f t="shared" si="4"/>
        <v>1485238</v>
      </c>
      <c r="R13" s="6">
        <f t="shared" si="4"/>
        <v>33685629.18</v>
      </c>
      <c r="S13" s="6">
        <f t="shared" si="4"/>
        <v>1459879</v>
      </c>
      <c r="T13" s="6">
        <f t="shared" si="4"/>
        <v>35359434.500000007</v>
      </c>
      <c r="U13" s="27">
        <f t="shared" si="2"/>
        <v>107.47692697220739</v>
      </c>
      <c r="V13" s="27">
        <f t="shared" si="2"/>
        <v>108.90773844651001</v>
      </c>
      <c r="W13" s="27">
        <f t="shared" si="2"/>
        <v>47.03223290786309</v>
      </c>
      <c r="X13" s="27">
        <f t="shared" si="2"/>
        <v>79.609298159571438</v>
      </c>
      <c r="Y13" s="27">
        <f t="shared" si="3"/>
        <v>68.299418788554291</v>
      </c>
      <c r="Z13" s="27">
        <f t="shared" si="3"/>
        <v>100.53100115143528</v>
      </c>
    </row>
    <row r="14" spans="1:26" ht="27" x14ac:dyDescent="0.25">
      <c r="A14" s="7" t="s">
        <v>21</v>
      </c>
      <c r="B14" s="11" t="s">
        <v>22</v>
      </c>
      <c r="C14" s="26">
        <f>'MIS PB+PV+RRB'!C14+'MIS Co-op. Bk'!C14+'MIS Finicial'!C14</f>
        <v>550604</v>
      </c>
      <c r="D14" s="26">
        <f>'MIS PB+PV+RRB'!D14+'MIS Co-op. Bk'!D14+'MIS Finicial'!D14</f>
        <v>9162993.9500000011</v>
      </c>
      <c r="E14" s="26">
        <f>'MIS PB+PV+RRB'!E14+'MIS Co-op. Bk'!E14+'MIS Finicial'!E14</f>
        <v>645466</v>
      </c>
      <c r="F14" s="26">
        <f>'MIS PB+PV+RRB'!F14+'MIS Co-op. Bk'!F14+'MIS Finicial'!F14</f>
        <v>10464170.76</v>
      </c>
      <c r="G14" s="40">
        <f t="shared" si="1"/>
        <v>0.17228716100863778</v>
      </c>
      <c r="H14" s="40">
        <f t="shared" si="1"/>
        <v>0.14200345619566829</v>
      </c>
      <c r="I14" s="26">
        <f>'MIS PB+PV+RRB'!I14+'MIS Co-op. Bk'!I14+'MIS Finicial'!I14</f>
        <v>587336</v>
      </c>
      <c r="J14" s="26">
        <f>'MIS PB+PV+RRB'!J14+'MIS Co-op. Bk'!J14+'MIS Finicial'!J14</f>
        <v>10028914.350000001</v>
      </c>
      <c r="K14" s="26">
        <f>'MIS PB+PV+RRB'!K14+'MIS Co-op. Bk'!K14+'MIS Finicial'!K14</f>
        <v>325055</v>
      </c>
      <c r="L14" s="26">
        <f>'MIS PB+PV+RRB'!L14+'MIS Co-op. Bk'!L14+'MIS Finicial'!L14</f>
        <v>8586025.5300000012</v>
      </c>
      <c r="M14" s="26">
        <f>'MIS PB+PV+RRB'!M14+'MIS Co-op. Bk'!M14+'MIS Finicial'!M14</f>
        <v>479733</v>
      </c>
      <c r="N14" s="26">
        <f>'MIS PB+PV+RRB'!N14+'MIS Co-op. Bk'!N14+'MIS Finicial'!N14</f>
        <v>11345239.76</v>
      </c>
      <c r="O14" s="26">
        <f>'MIS PB+PV+RRB'!O14+'MIS Co-op. Bk'!O14+'MIS Finicial'!O14</f>
        <v>1191337</v>
      </c>
      <c r="P14" s="26">
        <f>'MIS PB+PV+RRB'!P14+'MIS Co-op. Bk'!P14+'MIS Finicial'!P14</f>
        <v>13329882.34</v>
      </c>
      <c r="Q14" s="26">
        <f>'MIS PB+PV+RRB'!Q14+'MIS Co-op. Bk'!Q14+'MIS Finicial'!Q14</f>
        <v>1300031</v>
      </c>
      <c r="R14" s="26">
        <f>'MIS PB+PV+RRB'!R14+'MIS Co-op. Bk'!R14+'MIS Finicial'!R14</f>
        <v>15674955.189999999</v>
      </c>
      <c r="S14" s="26">
        <f>'MIS PB+PV+RRB'!S14+'MIS Co-op. Bk'!S14+'MIS Finicial'!S14</f>
        <v>1264393</v>
      </c>
      <c r="T14" s="26">
        <f>'MIS PB+PV+RRB'!T14+'MIS Co-op. Bk'!T14+'MIS Finicial'!T14</f>
        <v>16621793.170000002</v>
      </c>
      <c r="U14" s="27">
        <f t="shared" si="2"/>
        <v>106.67121924286785</v>
      </c>
      <c r="V14" s="27">
        <f t="shared" si="2"/>
        <v>109.45019067703304</v>
      </c>
      <c r="W14" s="27">
        <f t="shared" si="2"/>
        <v>50.359740094753249</v>
      </c>
      <c r="X14" s="27">
        <f t="shared" si="2"/>
        <v>82.05165728774864</v>
      </c>
      <c r="Y14" s="27">
        <f t="shared" si="3"/>
        <v>74.323512005279895</v>
      </c>
      <c r="Z14" s="27">
        <f t="shared" si="3"/>
        <v>108.41986450916824</v>
      </c>
    </row>
    <row r="15" spans="1:26" ht="27" x14ac:dyDescent="0.25">
      <c r="A15" s="7" t="s">
        <v>23</v>
      </c>
      <c r="B15" s="11" t="s">
        <v>24</v>
      </c>
      <c r="C15" s="26">
        <f>'MIS PB+PV+RRB'!C15+'MIS Co-op. Bk'!C15+'MIS Finicial'!C15</f>
        <v>70722</v>
      </c>
      <c r="D15" s="26">
        <f>'MIS PB+PV+RRB'!D15+'MIS Co-op. Bk'!D15+'MIS Finicial'!D15</f>
        <v>9319193.5999999996</v>
      </c>
      <c r="E15" s="26">
        <f>'MIS PB+PV+RRB'!E15+'MIS Co-op. Bk'!E15+'MIS Finicial'!E15</f>
        <v>127475</v>
      </c>
      <c r="F15" s="26">
        <f>'MIS PB+PV+RRB'!F15+'MIS Co-op. Bk'!F15+'MIS Finicial'!F15</f>
        <v>10544772.169999998</v>
      </c>
      <c r="G15" s="40">
        <f t="shared" si="1"/>
        <v>0.80248013348038805</v>
      </c>
      <c r="H15" s="40">
        <f t="shared" si="1"/>
        <v>0.13151122539186208</v>
      </c>
      <c r="I15" s="26">
        <f>'MIS PB+PV+RRB'!I15+'MIS Co-op. Bk'!I15+'MIS Finicial'!I15</f>
        <v>75333</v>
      </c>
      <c r="J15" s="26">
        <f>'MIS PB+PV+RRB'!J15+'MIS Co-op. Bk'!J15+'MIS Finicial'!J15</f>
        <v>9374752.0099999998</v>
      </c>
      <c r="K15" s="26">
        <f>'MIS PB+PV+RRB'!K15+'MIS Co-op. Bk'!K15+'MIS Finicial'!K15</f>
        <v>52718</v>
      </c>
      <c r="L15" s="26">
        <f>'MIS PB+PV+RRB'!L15+'MIS Co-op. Bk'!L15+'MIS Finicial'!L15</f>
        <v>9326219.2699999996</v>
      </c>
      <c r="M15" s="26">
        <f>'MIS PB+PV+RRB'!M15+'MIS Co-op. Bk'!M15+'MIS Finicial'!M15</f>
        <v>65199</v>
      </c>
      <c r="N15" s="26">
        <f>'MIS PB+PV+RRB'!N15+'MIS Co-op. Bk'!N15+'MIS Finicial'!N15</f>
        <v>11087567.020000001</v>
      </c>
      <c r="O15" s="26">
        <f>'MIS PB+PV+RRB'!O15+'MIS Co-op. Bk'!O15+'MIS Finicial'!O15</f>
        <v>138280</v>
      </c>
      <c r="P15" s="26">
        <f>'MIS PB+PV+RRB'!P15+'MIS Co-op. Bk'!P15+'MIS Finicial'!P15</f>
        <v>9239590.959999999</v>
      </c>
      <c r="Q15" s="26">
        <f>'MIS PB+PV+RRB'!Q15+'MIS Co-op. Bk'!Q15+'MIS Finicial'!Q15</f>
        <v>136022</v>
      </c>
      <c r="R15" s="26">
        <f>'MIS PB+PV+RRB'!R15+'MIS Co-op. Bk'!R15+'MIS Finicial'!R15</f>
        <v>11157872.350000001</v>
      </c>
      <c r="S15" s="26">
        <f>'MIS PB+PV+RRB'!S15+'MIS Co-op. Bk'!S15+'MIS Finicial'!S15</f>
        <v>135926</v>
      </c>
      <c r="T15" s="26">
        <f>'MIS PB+PV+RRB'!T15+'MIS Co-op. Bk'!T15+'MIS Finicial'!T15</f>
        <v>11554872.6</v>
      </c>
      <c r="U15" s="27">
        <f t="shared" si="2"/>
        <v>106.51989479935521</v>
      </c>
      <c r="V15" s="27">
        <f t="shared" si="2"/>
        <v>100.59617186190874</v>
      </c>
      <c r="W15" s="27">
        <f t="shared" si="2"/>
        <v>41.355559913708575</v>
      </c>
      <c r="X15" s="27">
        <f t="shared" si="2"/>
        <v>88.444009217507841</v>
      </c>
      <c r="Y15" s="27">
        <f t="shared" si="3"/>
        <v>51.146499313590901</v>
      </c>
      <c r="Z15" s="27">
        <f t="shared" si="3"/>
        <v>105.14752562928065</v>
      </c>
    </row>
    <row r="16" spans="1:26" ht="27" x14ac:dyDescent="0.25">
      <c r="A16" s="7" t="s">
        <v>25</v>
      </c>
      <c r="B16" s="11" t="s">
        <v>26</v>
      </c>
      <c r="C16" s="26">
        <f>'MIS PB+PV+RRB'!C16+'MIS Co-op. Bk'!C16+'MIS Finicial'!C16</f>
        <v>23718</v>
      </c>
      <c r="D16" s="26">
        <f>'MIS PB+PV+RRB'!D16+'MIS Co-op. Bk'!D16+'MIS Finicial'!D16</f>
        <v>7262726.6800000006</v>
      </c>
      <c r="E16" s="26">
        <f>'MIS PB+PV+RRB'!E16+'MIS Co-op. Bk'!E16+'MIS Finicial'!E16</f>
        <v>90158</v>
      </c>
      <c r="F16" s="26">
        <f>'MIS PB+PV+RRB'!F16+'MIS Co-op. Bk'!F16+'MIS Finicial'!F16</f>
        <v>9913869.3000000026</v>
      </c>
      <c r="G16" s="40">
        <f t="shared" si="1"/>
        <v>2.8012479973016275</v>
      </c>
      <c r="H16" s="40">
        <f t="shared" si="1"/>
        <v>0.36503406183529979</v>
      </c>
      <c r="I16" s="26">
        <f>'MIS PB+PV+RRB'!I16+'MIS Co-op. Bk'!I16+'MIS Finicial'!I16</f>
        <v>32105</v>
      </c>
      <c r="J16" s="26">
        <f>'MIS PB+PV+RRB'!J16+'MIS Co-op. Bk'!J16+'MIS Finicial'!J16</f>
        <v>8636538.5800000001</v>
      </c>
      <c r="K16" s="26">
        <f>'MIS PB+PV+RRB'!K16+'MIS Co-op. Bk'!K16+'MIS Finicial'!K16</f>
        <v>18257</v>
      </c>
      <c r="L16" s="26">
        <f>'MIS PB+PV+RRB'!L16+'MIS Co-op. Bk'!L16+'MIS Finicial'!L16</f>
        <v>6812637.3099999996</v>
      </c>
      <c r="M16" s="26">
        <f>'MIS PB+PV+RRB'!M16+'MIS Co-op. Bk'!M16+'MIS Finicial'!M16</f>
        <v>25896</v>
      </c>
      <c r="N16" s="26">
        <f>'MIS PB+PV+RRB'!N16+'MIS Co-op. Bk'!N16+'MIS Finicial'!N16</f>
        <v>8776599.5999999996</v>
      </c>
      <c r="O16" s="26">
        <f>'MIS PB+PV+RRB'!O16+'MIS Co-op. Bk'!O16+'MIS Finicial'!O16</f>
        <v>41025</v>
      </c>
      <c r="P16" s="26">
        <f>'MIS PB+PV+RRB'!P16+'MIS Co-op. Bk'!P16+'MIS Finicial'!P16</f>
        <v>7085428.4000000004</v>
      </c>
      <c r="Q16" s="26">
        <f>'MIS PB+PV+RRB'!Q16+'MIS Co-op. Bk'!Q16+'MIS Finicial'!Q16</f>
        <v>33064</v>
      </c>
      <c r="R16" s="26">
        <f>'MIS PB+PV+RRB'!R16+'MIS Co-op. Bk'!R16+'MIS Finicial'!R16</f>
        <v>6798139.2800000003</v>
      </c>
      <c r="S16" s="26">
        <f>'MIS PB+PV+RRB'!S16+'MIS Co-op. Bk'!S16+'MIS Finicial'!S16</f>
        <v>33822</v>
      </c>
      <c r="T16" s="26">
        <f>'MIS PB+PV+RRB'!T16+'MIS Co-op. Bk'!T16+'MIS Finicial'!T16</f>
        <v>7113551.96</v>
      </c>
      <c r="U16" s="27">
        <f t="shared" si="2"/>
        <v>135.36132894847793</v>
      </c>
      <c r="V16" s="27">
        <f t="shared" si="2"/>
        <v>118.91592456292186</v>
      </c>
      <c r="W16" s="27">
        <f t="shared" si="2"/>
        <v>20.250005545819562</v>
      </c>
      <c r="X16" s="27">
        <f t="shared" si="2"/>
        <v>68.718248181867779</v>
      </c>
      <c r="Y16" s="27">
        <f t="shared" si="3"/>
        <v>28.722908671443463</v>
      </c>
      <c r="Z16" s="27">
        <f t="shared" si="3"/>
        <v>88.528498151574354</v>
      </c>
    </row>
    <row r="17" spans="1:26" ht="15.75" x14ac:dyDescent="0.25">
      <c r="A17" s="7" t="s">
        <v>27</v>
      </c>
      <c r="B17" s="11" t="s">
        <v>28</v>
      </c>
      <c r="C17" s="26">
        <f>'MIS PB+PV+RRB'!C17+'MIS Co-op. Bk'!C17+'MIS Finicial'!C17</f>
        <v>2682</v>
      </c>
      <c r="D17" s="26">
        <f>'MIS PB+PV+RRB'!D17+'MIS Co-op. Bk'!D17+'MIS Finicial'!D17</f>
        <v>14450.100000000002</v>
      </c>
      <c r="E17" s="26">
        <f>'MIS PB+PV+RRB'!E17+'MIS Co-op. Bk'!E17+'MIS Finicial'!E17</f>
        <v>6292</v>
      </c>
      <c r="F17" s="26">
        <f>'MIS PB+PV+RRB'!F17+'MIS Co-op. Bk'!F17+'MIS Finicial'!F17</f>
        <v>168852.93</v>
      </c>
      <c r="G17" s="40">
        <f t="shared" si="1"/>
        <v>1.3460104399701716</v>
      </c>
      <c r="H17" s="40">
        <f t="shared" si="1"/>
        <v>10.685243008698899</v>
      </c>
      <c r="I17" s="26">
        <f>'MIS PB+PV+RRB'!I17+'MIS Co-op. Bk'!I17+'MIS Finicial'!I17</f>
        <v>1382</v>
      </c>
      <c r="J17" s="26">
        <f>'MIS PB+PV+RRB'!J17+'MIS Co-op. Bk'!J17+'MIS Finicial'!J17</f>
        <v>13736.19</v>
      </c>
      <c r="K17" s="26">
        <f>'MIS PB+PV+RRB'!K17+'MIS Co-op. Bk'!K17+'MIS Finicial'!K17</f>
        <v>12864</v>
      </c>
      <c r="L17" s="26">
        <f>'MIS PB+PV+RRB'!L17+'MIS Co-op. Bk'!L17+'MIS Finicial'!L17</f>
        <v>26974.309999999998</v>
      </c>
      <c r="M17" s="26">
        <f>'MIS PB+PV+RRB'!M17+'MIS Co-op. Bk'!M17+'MIS Finicial'!M17</f>
        <v>22961</v>
      </c>
      <c r="N17" s="26">
        <f>'MIS PB+PV+RRB'!N17+'MIS Co-op. Bk'!N17+'MIS Finicial'!N17</f>
        <v>47355.88</v>
      </c>
      <c r="O17" s="26">
        <f>'MIS PB+PV+RRB'!O17+'MIS Co-op. Bk'!O17+'MIS Finicial'!O17</f>
        <v>4241</v>
      </c>
      <c r="P17" s="26">
        <f>'MIS PB+PV+RRB'!P17+'MIS Co-op. Bk'!P17+'MIS Finicial'!P17</f>
        <v>18226.32</v>
      </c>
      <c r="Q17" s="26">
        <f>'MIS PB+PV+RRB'!Q17+'MIS Co-op. Bk'!Q17+'MIS Finicial'!Q17</f>
        <v>16121</v>
      </c>
      <c r="R17" s="26">
        <f>'MIS PB+PV+RRB'!R17+'MIS Co-op. Bk'!R17+'MIS Finicial'!R17</f>
        <v>54662.36</v>
      </c>
      <c r="S17" s="26">
        <f>'MIS PB+PV+RRB'!S17+'MIS Co-op. Bk'!S17+'MIS Finicial'!S17</f>
        <v>25738</v>
      </c>
      <c r="T17" s="26">
        <f>'MIS PB+PV+RRB'!T17+'MIS Co-op. Bk'!T17+'MIS Finicial'!T17</f>
        <v>69216.76999999999</v>
      </c>
      <c r="U17" s="27">
        <f t="shared" si="2"/>
        <v>51.528709917971661</v>
      </c>
      <c r="V17" s="27">
        <f t="shared" si="2"/>
        <v>95.059480557227971</v>
      </c>
      <c r="W17" s="27">
        <f t="shared" si="2"/>
        <v>204.45009535918626</v>
      </c>
      <c r="X17" s="27">
        <f t="shared" si="2"/>
        <v>15.975032236633382</v>
      </c>
      <c r="Y17" s="27">
        <f t="shared" si="3"/>
        <v>364.92371265098541</v>
      </c>
      <c r="Z17" s="27">
        <f t="shared" si="3"/>
        <v>28.045637111538426</v>
      </c>
    </row>
    <row r="18" spans="1:26" ht="15.75" x14ac:dyDescent="0.25">
      <c r="A18" s="9" t="s">
        <v>29</v>
      </c>
      <c r="B18" s="16" t="s">
        <v>30</v>
      </c>
      <c r="C18" s="26">
        <f>'MIS PB+PV+RRB'!C18+'MIS Co-op. Bk'!C18+'MIS Finicial'!C18</f>
        <v>115</v>
      </c>
      <c r="D18" s="26">
        <f>'MIS PB+PV+RRB'!D18+'MIS Co-op. Bk'!D18+'MIS Finicial'!D18</f>
        <v>86623.679999999993</v>
      </c>
      <c r="E18" s="26">
        <f>'MIS PB+PV+RRB'!E18+'MIS Co-op. Bk'!E18+'MIS Finicial'!E18</f>
        <v>3857</v>
      </c>
      <c r="F18" s="26">
        <f>'MIS PB+PV+RRB'!F18+'MIS Co-op. Bk'!F18+'MIS Finicial'!F18</f>
        <v>81525.62</v>
      </c>
      <c r="G18" s="40">
        <f t="shared" si="1"/>
        <v>32.539130434782606</v>
      </c>
      <c r="H18" s="40">
        <f t="shared" si="1"/>
        <v>-5.885296029907755E-2</v>
      </c>
      <c r="I18" s="26">
        <f>'MIS PB+PV+RRB'!I18+'MIS Co-op. Bk'!I18+'MIS Finicial'!I18</f>
        <v>97</v>
      </c>
      <c r="J18" s="26">
        <f>'MIS PB+PV+RRB'!J18+'MIS Co-op. Bk'!J18+'MIS Finicial'!J18</f>
        <v>90998.01999999999</v>
      </c>
      <c r="K18" s="26">
        <f>'MIS PB+PV+RRB'!K18+'MIS Co-op. Bk'!K18+'MIS Finicial'!K18</f>
        <v>125</v>
      </c>
      <c r="L18" s="26">
        <f>'MIS PB+PV+RRB'!L18+'MIS Co-op. Bk'!L18+'MIS Finicial'!L18</f>
        <v>41108.339999999997</v>
      </c>
      <c r="M18" s="26">
        <f>'MIS PB+PV+RRB'!M18+'MIS Co-op. Bk'!M18+'MIS Finicial'!M18</f>
        <v>213</v>
      </c>
      <c r="N18" s="26">
        <f>'MIS PB+PV+RRB'!N18+'MIS Co-op. Bk'!N18+'MIS Finicial'!N18</f>
        <v>32100.400000000001</v>
      </c>
      <c r="O18" s="26">
        <f>'MIS PB+PV+RRB'!O18+'MIS Co-op. Bk'!O18+'MIS Finicial'!O18</f>
        <v>75</v>
      </c>
      <c r="P18" s="26">
        <f>'MIS PB+PV+RRB'!P18+'MIS Co-op. Bk'!P18+'MIS Finicial'!P18</f>
        <v>35491.26</v>
      </c>
      <c r="Q18" s="26">
        <f>'MIS PB+PV+RRB'!Q18+'MIS Co-op. Bk'!Q18+'MIS Finicial'!Q18</f>
        <v>79</v>
      </c>
      <c r="R18" s="26">
        <f>'MIS PB+PV+RRB'!R18+'MIS Co-op. Bk'!R18+'MIS Finicial'!R18</f>
        <v>38068.639999999999</v>
      </c>
      <c r="S18" s="26">
        <f>'MIS PB+PV+RRB'!S18+'MIS Co-op. Bk'!S18+'MIS Finicial'!S18</f>
        <v>74</v>
      </c>
      <c r="T18" s="26">
        <f>'MIS PB+PV+RRB'!T18+'MIS Co-op. Bk'!T18+'MIS Finicial'!T18</f>
        <v>26130.94</v>
      </c>
      <c r="U18" s="27">
        <f t="shared" si="2"/>
        <v>84.34782608695653</v>
      </c>
      <c r="V18" s="27">
        <f t="shared" si="2"/>
        <v>105.04982009538269</v>
      </c>
      <c r="W18" s="27">
        <f t="shared" si="2"/>
        <v>3.2408607726212084</v>
      </c>
      <c r="X18" s="27">
        <f t="shared" si="2"/>
        <v>50.423829956766966</v>
      </c>
      <c r="Y18" s="27">
        <f t="shared" si="3"/>
        <v>5.5224267565465386</v>
      </c>
      <c r="Z18" s="27">
        <f t="shared" si="3"/>
        <v>39.37461622493641</v>
      </c>
    </row>
    <row r="19" spans="1:26" ht="15.75" x14ac:dyDescent="0.25">
      <c r="A19" s="9" t="s">
        <v>31</v>
      </c>
      <c r="B19" s="16" t="s">
        <v>32</v>
      </c>
      <c r="C19" s="26">
        <f>'MIS PB+PV+RRB'!C19+'MIS Co-op. Bk'!C19+'MIS Finicial'!C19</f>
        <v>13589</v>
      </c>
      <c r="D19" s="26">
        <f>'MIS PB+PV+RRB'!D19+'MIS Co-op. Bk'!D19+'MIS Finicial'!D19</f>
        <v>63361.91</v>
      </c>
      <c r="E19" s="26">
        <f>'MIS PB+PV+RRB'!E19+'MIS Co-op. Bk'!E19+'MIS Finicial'!E19</f>
        <v>16928</v>
      </c>
      <c r="F19" s="26">
        <f>'MIS PB+PV+RRB'!F19+'MIS Co-op. Bk'!F19+'MIS Finicial'!F19</f>
        <v>62584.960000000006</v>
      </c>
      <c r="G19" s="40">
        <f t="shared" si="1"/>
        <v>0.24571344469791742</v>
      </c>
      <c r="H19" s="40">
        <f t="shared" si="1"/>
        <v>-1.2262098790898145E-2</v>
      </c>
      <c r="I19" s="26">
        <f>'MIS PB+PV+RRB'!I19+'MIS Co-op. Bk'!I19+'MIS Finicial'!I19</f>
        <v>13207</v>
      </c>
      <c r="J19" s="26">
        <f>'MIS PB+PV+RRB'!J19+'MIS Co-op. Bk'!J19+'MIS Finicial'!J19</f>
        <v>46640.78</v>
      </c>
      <c r="K19" s="26">
        <f>'MIS PB+PV+RRB'!K19+'MIS Co-op. Bk'!K19+'MIS Finicial'!K19</f>
        <v>10339</v>
      </c>
      <c r="L19" s="26">
        <f>'MIS PB+PV+RRB'!L19+'MIS Co-op. Bk'!L19+'MIS Finicial'!L19</f>
        <v>29569.94</v>
      </c>
      <c r="M19" s="26">
        <f>'MIS PB+PV+RRB'!M19+'MIS Co-op. Bk'!M19+'MIS Finicial'!M19</f>
        <v>13599</v>
      </c>
      <c r="N19" s="26">
        <f>'MIS PB+PV+RRB'!N19+'MIS Co-op. Bk'!N19+'MIS Finicial'!N19</f>
        <v>43324.359999999993</v>
      </c>
      <c r="O19" s="26">
        <f>'MIS PB+PV+RRB'!O19+'MIS Co-op. Bk'!O19+'MIS Finicial'!O19</f>
        <v>42101</v>
      </c>
      <c r="P19" s="26">
        <f>'MIS PB+PV+RRB'!P19+'MIS Co-op. Bk'!P19+'MIS Finicial'!P19</f>
        <v>237576.66999999998</v>
      </c>
      <c r="Q19" s="26">
        <f>'MIS PB+PV+RRB'!Q19+'MIS Co-op. Bk'!Q19+'MIS Finicial'!Q19</f>
        <v>44751</v>
      </c>
      <c r="R19" s="26">
        <f>'MIS PB+PV+RRB'!R19+'MIS Co-op. Bk'!R19+'MIS Finicial'!R19</f>
        <v>281537.46999999997</v>
      </c>
      <c r="S19" s="26">
        <f>'MIS PB+PV+RRB'!S19+'MIS Co-op. Bk'!S19+'MIS Finicial'!S19</f>
        <v>46438</v>
      </c>
      <c r="T19" s="26">
        <f>'MIS PB+PV+RRB'!T19+'MIS Co-op. Bk'!T19+'MIS Finicial'!T19</f>
        <v>299462.69</v>
      </c>
      <c r="U19" s="27">
        <f t="shared" si="2"/>
        <v>97.188902789020531</v>
      </c>
      <c r="V19" s="27">
        <f t="shared" si="2"/>
        <v>73.610123179683185</v>
      </c>
      <c r="W19" s="27">
        <f t="shared" si="2"/>
        <v>61.076323251417776</v>
      </c>
      <c r="X19" s="27">
        <f t="shared" si="2"/>
        <v>47.247677397253263</v>
      </c>
      <c r="Y19" s="27">
        <f t="shared" si="3"/>
        <v>80.334357277882802</v>
      </c>
      <c r="Z19" s="27">
        <f t="shared" si="3"/>
        <v>69.224874474634149</v>
      </c>
    </row>
    <row r="20" spans="1:26" ht="15.75" x14ac:dyDescent="0.25">
      <c r="A20" s="9" t="s">
        <v>33</v>
      </c>
      <c r="B20" s="16" t="s">
        <v>34</v>
      </c>
      <c r="C20" s="26">
        <f>'MIS PB+PV+RRB'!C20+'MIS Co-op. Bk'!C20+'MIS Finicial'!C20</f>
        <v>549627</v>
      </c>
      <c r="D20" s="26">
        <f>'MIS PB+PV+RRB'!D20+'MIS Co-op. Bk'!D20+'MIS Finicial'!D20</f>
        <v>2126261.42</v>
      </c>
      <c r="E20" s="26">
        <f>'MIS PB+PV+RRB'!E20+'MIS Co-op. Bk'!E20+'MIS Finicial'!E20</f>
        <v>338485</v>
      </c>
      <c r="F20" s="26">
        <f>'MIS PB+PV+RRB'!F20+'MIS Co-op. Bk'!F20+'MIS Finicial'!F20</f>
        <v>1978961.0100000002</v>
      </c>
      <c r="G20" s="40">
        <f t="shared" si="1"/>
        <v>-0.3841550724400366</v>
      </c>
      <c r="H20" s="40">
        <f t="shared" si="1"/>
        <v>-6.927671668895713E-2</v>
      </c>
      <c r="I20" s="26">
        <f>'MIS PB+PV+RRB'!I20+'MIS Co-op. Bk'!I20+'MIS Finicial'!I20</f>
        <v>285282</v>
      </c>
      <c r="J20" s="26">
        <f>'MIS PB+PV+RRB'!J20+'MIS Co-op. Bk'!J20+'MIS Finicial'!J20</f>
        <v>1826946.4899999998</v>
      </c>
      <c r="K20" s="26">
        <f>'MIS PB+PV+RRB'!K20+'MIS Co-op. Bk'!K20+'MIS Finicial'!K20</f>
        <v>145001</v>
      </c>
      <c r="L20" s="26">
        <f>'MIS PB+PV+RRB'!L20+'MIS Co-op. Bk'!L20+'MIS Finicial'!L20</f>
        <v>1026115.23</v>
      </c>
      <c r="M20" s="26">
        <f>'MIS PB+PV+RRB'!M20+'MIS Co-op. Bk'!M20+'MIS Finicial'!M20</f>
        <v>210728</v>
      </c>
      <c r="N20" s="26">
        <f>'MIS PB+PV+RRB'!N20+'MIS Co-op. Bk'!N20+'MIS Finicial'!N20</f>
        <v>1559446.17</v>
      </c>
      <c r="O20" s="26">
        <f>'MIS PB+PV+RRB'!O20+'MIS Co-op. Bk'!O20+'MIS Finicial'!O20</f>
        <v>1138322</v>
      </c>
      <c r="P20" s="26">
        <f>'MIS PB+PV+RRB'!P20+'MIS Co-op. Bk'!P20+'MIS Finicial'!P20</f>
        <v>11217098.709999999</v>
      </c>
      <c r="Q20" s="26">
        <f>'MIS PB+PV+RRB'!Q20+'MIS Co-op. Bk'!Q20+'MIS Finicial'!Q20</f>
        <v>1213263</v>
      </c>
      <c r="R20" s="26">
        <f>'MIS PB+PV+RRB'!R20+'MIS Co-op. Bk'!R20+'MIS Finicial'!R20</f>
        <v>13272038.710000001</v>
      </c>
      <c r="S20" s="26">
        <f>'MIS PB+PV+RRB'!S20+'MIS Co-op. Bk'!S20+'MIS Finicial'!S20</f>
        <v>1208476</v>
      </c>
      <c r="T20" s="26">
        <f>'MIS PB+PV+RRB'!T20+'MIS Co-op. Bk'!T20+'MIS Finicial'!T20</f>
        <v>13369570.629999999</v>
      </c>
      <c r="U20" s="27">
        <f t="shared" si="2"/>
        <v>51.904655338984441</v>
      </c>
      <c r="V20" s="27">
        <f t="shared" si="2"/>
        <v>85.922947800087528</v>
      </c>
      <c r="W20" s="27">
        <f t="shared" si="2"/>
        <v>42.838235076886718</v>
      </c>
      <c r="X20" s="27">
        <f t="shared" si="2"/>
        <v>51.851210044810323</v>
      </c>
      <c r="Y20" s="27">
        <f t="shared" si="3"/>
        <v>62.256229965877367</v>
      </c>
      <c r="Z20" s="27">
        <f t="shared" si="3"/>
        <v>78.801257938881761</v>
      </c>
    </row>
    <row r="21" spans="1:26" ht="15.75" x14ac:dyDescent="0.25">
      <c r="A21" s="9" t="s">
        <v>35</v>
      </c>
      <c r="B21" s="16" t="s">
        <v>36</v>
      </c>
      <c r="C21" s="26">
        <f>'MIS PB+PV+RRB'!C21+'MIS Co-op. Bk'!C21+'MIS Finicial'!C21</f>
        <v>466</v>
      </c>
      <c r="D21" s="26">
        <f>'MIS PB+PV+RRB'!D21+'MIS Co-op. Bk'!D21+'MIS Finicial'!D21</f>
        <v>64320.04</v>
      </c>
      <c r="E21" s="26">
        <f>'MIS PB+PV+RRB'!E21+'MIS Co-op. Bk'!E21+'MIS Finicial'!E21</f>
        <v>15772</v>
      </c>
      <c r="F21" s="26">
        <f>'MIS PB+PV+RRB'!F21+'MIS Co-op. Bk'!F21+'MIS Finicial'!F21</f>
        <v>42019.01</v>
      </c>
      <c r="G21" s="40">
        <f t="shared" si="1"/>
        <v>32.845493562231759</v>
      </c>
      <c r="H21" s="40">
        <f t="shared" si="1"/>
        <v>-0.34671977815934191</v>
      </c>
      <c r="I21" s="26">
        <f>'MIS PB+PV+RRB'!I21+'MIS Co-op. Bk'!I21+'MIS Finicial'!I21</f>
        <v>1192</v>
      </c>
      <c r="J21" s="26">
        <f>'MIS PB+PV+RRB'!J21+'MIS Co-op. Bk'!J21+'MIS Finicial'!J21</f>
        <v>63973.64</v>
      </c>
      <c r="K21" s="26">
        <f>'MIS PB+PV+RRB'!K21+'MIS Co-op. Bk'!K21+'MIS Finicial'!K21</f>
        <v>578</v>
      </c>
      <c r="L21" s="26">
        <f>'MIS PB+PV+RRB'!L21+'MIS Co-op. Bk'!L21+'MIS Finicial'!L21</f>
        <v>23366.300000000003</v>
      </c>
      <c r="M21" s="26">
        <f>'MIS PB+PV+RRB'!M21+'MIS Co-op. Bk'!M21+'MIS Finicial'!M21</f>
        <v>603</v>
      </c>
      <c r="N21" s="26">
        <f>'MIS PB+PV+RRB'!N21+'MIS Co-op. Bk'!N21+'MIS Finicial'!N21</f>
        <v>24490.100000000002</v>
      </c>
      <c r="O21" s="26">
        <f>'MIS PB+PV+RRB'!O21+'MIS Co-op. Bk'!O21+'MIS Finicial'!O21</f>
        <v>12583</v>
      </c>
      <c r="P21" s="26">
        <f>'MIS PB+PV+RRB'!P21+'MIS Co-op. Bk'!P21+'MIS Finicial'!P21</f>
        <v>88393.43</v>
      </c>
      <c r="Q21" s="26">
        <f>'MIS PB+PV+RRB'!Q21+'MIS Co-op. Bk'!Q21+'MIS Finicial'!Q21</f>
        <v>11388</v>
      </c>
      <c r="R21" s="26">
        <f>'MIS PB+PV+RRB'!R21+'MIS Co-op. Bk'!R21+'MIS Finicial'!R21</f>
        <v>141070.42000000001</v>
      </c>
      <c r="S21" s="26">
        <f>'MIS PB+PV+RRB'!S21+'MIS Co-op. Bk'!S21+'MIS Finicial'!S21</f>
        <v>9839</v>
      </c>
      <c r="T21" s="26">
        <f>'MIS PB+PV+RRB'!T21+'MIS Co-op. Bk'!T21+'MIS Finicial'!T21</f>
        <v>238377.5</v>
      </c>
      <c r="U21" s="27">
        <f t="shared" si="2"/>
        <v>255.79399141630904</v>
      </c>
      <c r="V21" s="27">
        <f t="shared" si="2"/>
        <v>99.461443120993081</v>
      </c>
      <c r="W21" s="27">
        <f t="shared" si="2"/>
        <v>3.6647222926705552</v>
      </c>
      <c r="X21" s="27">
        <f t="shared" si="2"/>
        <v>55.608877981656399</v>
      </c>
      <c r="Y21" s="27">
        <f t="shared" si="3"/>
        <v>3.8232310423535378</v>
      </c>
      <c r="Z21" s="27">
        <f t="shared" si="3"/>
        <v>58.283381736028531</v>
      </c>
    </row>
    <row r="22" spans="1:26" ht="15.75" x14ac:dyDescent="0.25">
      <c r="A22" s="9" t="s">
        <v>37</v>
      </c>
      <c r="B22" s="16" t="s">
        <v>38</v>
      </c>
      <c r="C22" s="26">
        <f>'MIS PB+PV+RRB'!C22+'MIS Co-op. Bk'!C22+'MIS Finicial'!C22</f>
        <v>1626</v>
      </c>
      <c r="D22" s="26">
        <f>'MIS PB+PV+RRB'!D22+'MIS Co-op. Bk'!D22+'MIS Finicial'!D22</f>
        <v>16372.2</v>
      </c>
      <c r="E22" s="26">
        <f>'MIS PB+PV+RRB'!E22+'MIS Co-op. Bk'!E22+'MIS Finicial'!E22</f>
        <v>10259</v>
      </c>
      <c r="F22" s="26">
        <f>'MIS PB+PV+RRB'!F22+'MIS Co-op. Bk'!F22+'MIS Finicial'!F22</f>
        <v>51508.71</v>
      </c>
      <c r="G22" s="40">
        <f t="shared" si="1"/>
        <v>5.3093480934809349</v>
      </c>
      <c r="H22" s="40">
        <f t="shared" si="1"/>
        <v>2.1461080367940775</v>
      </c>
      <c r="I22" s="26">
        <f>'MIS PB+PV+RRB'!I22+'MIS Co-op. Bk'!I22+'MIS Finicial'!I22</f>
        <v>9803</v>
      </c>
      <c r="J22" s="26">
        <f>'MIS PB+PV+RRB'!J22+'MIS Co-op. Bk'!J22+'MIS Finicial'!J22</f>
        <v>76184.5</v>
      </c>
      <c r="K22" s="26">
        <f>'MIS PB+PV+RRB'!K22+'MIS Co-op. Bk'!K22+'MIS Finicial'!K22</f>
        <v>12930</v>
      </c>
      <c r="L22" s="26">
        <f>'MIS PB+PV+RRB'!L22+'MIS Co-op. Bk'!L22+'MIS Finicial'!L22</f>
        <v>108130.42000000001</v>
      </c>
      <c r="M22" s="26">
        <f>'MIS PB+PV+RRB'!M22+'MIS Co-op. Bk'!M22+'MIS Finicial'!M22</f>
        <v>24883</v>
      </c>
      <c r="N22" s="26">
        <f>'MIS PB+PV+RRB'!N22+'MIS Co-op. Bk'!N22+'MIS Finicial'!N22</f>
        <v>145199.47000000003</v>
      </c>
      <c r="O22" s="26">
        <f>'MIS PB+PV+RRB'!O22+'MIS Co-op. Bk'!O22+'MIS Finicial'!O22</f>
        <v>11573</v>
      </c>
      <c r="P22" s="26">
        <f>'MIS PB+PV+RRB'!P22+'MIS Co-op. Bk'!P22+'MIS Finicial'!P22</f>
        <v>91251.3</v>
      </c>
      <c r="Q22" s="26">
        <f>'MIS PB+PV+RRB'!Q22+'MIS Co-op. Bk'!Q22+'MIS Finicial'!Q22</f>
        <v>23811</v>
      </c>
      <c r="R22" s="26">
        <f>'MIS PB+PV+RRB'!R22+'MIS Co-op. Bk'!R22+'MIS Finicial'!R22</f>
        <v>182307.88</v>
      </c>
      <c r="S22" s="26">
        <f>'MIS PB+PV+RRB'!S22+'MIS Co-op. Bk'!S22+'MIS Finicial'!S22</f>
        <v>35083</v>
      </c>
      <c r="T22" s="26">
        <f>'MIS PB+PV+RRB'!T22+'MIS Co-op. Bk'!T22+'MIS Finicial'!T22</f>
        <v>209502.07</v>
      </c>
      <c r="U22" s="27">
        <f t="shared" si="2"/>
        <v>602.8905289052891</v>
      </c>
      <c r="V22" s="27">
        <f t="shared" si="2"/>
        <v>465.32842256996616</v>
      </c>
      <c r="W22" s="27">
        <f t="shared" si="2"/>
        <v>126.03567599181207</v>
      </c>
      <c r="X22" s="27">
        <f t="shared" si="2"/>
        <v>209.92647651241901</v>
      </c>
      <c r="Y22" s="27">
        <f t="shared" si="3"/>
        <v>242.54800662832636</v>
      </c>
      <c r="Z22" s="27">
        <f t="shared" si="3"/>
        <v>281.89304294361096</v>
      </c>
    </row>
    <row r="23" spans="1:26" ht="15.75" x14ac:dyDescent="0.25">
      <c r="A23" s="9" t="s">
        <v>39</v>
      </c>
      <c r="B23" s="16" t="s">
        <v>40</v>
      </c>
      <c r="C23" s="26">
        <f>'MIS PB+PV+RRB'!C23+'MIS Co-op. Bk'!C23+'MIS Finicial'!C23</f>
        <v>494559</v>
      </c>
      <c r="D23" s="26">
        <f>'MIS PB+PV+RRB'!D23+'MIS Co-op. Bk'!D23+'MIS Finicial'!D23</f>
        <v>583298.55000000005</v>
      </c>
      <c r="E23" s="26">
        <f>'MIS PB+PV+RRB'!E23+'MIS Co-op. Bk'!E23+'MIS Finicial'!E23</f>
        <v>404496</v>
      </c>
      <c r="F23" s="26">
        <f>'MIS PB+PV+RRB'!F23+'MIS Co-op. Bk'!F23+'MIS Finicial'!F23</f>
        <v>459593.06999999995</v>
      </c>
      <c r="G23" s="40">
        <f t="shared" si="1"/>
        <v>-0.1821076959472985</v>
      </c>
      <c r="H23" s="40">
        <f t="shared" si="1"/>
        <v>-0.21207918312157656</v>
      </c>
      <c r="I23" s="26">
        <f>'MIS PB+PV+RRB'!I23+'MIS Co-op. Bk'!I23+'MIS Finicial'!I23</f>
        <v>367935</v>
      </c>
      <c r="J23" s="26">
        <f>'MIS PB+PV+RRB'!J23+'MIS Co-op. Bk'!J23+'MIS Finicial'!J23</f>
        <v>509249.56999999995</v>
      </c>
      <c r="K23" s="26">
        <f>'MIS PB+PV+RRB'!K23+'MIS Co-op. Bk'!K23+'MIS Finicial'!K23</f>
        <v>120585</v>
      </c>
      <c r="L23" s="26">
        <f>'MIS PB+PV+RRB'!L23+'MIS Co-op. Bk'!L23+'MIS Finicial'!L23</f>
        <v>243874.51</v>
      </c>
      <c r="M23" s="26">
        <f>'MIS PB+PV+RRB'!M23+'MIS Co-op. Bk'!M23+'MIS Finicial'!M23</f>
        <v>179560</v>
      </c>
      <c r="N23" s="26">
        <f>'MIS PB+PV+RRB'!N23+'MIS Co-op. Bk'!N23+'MIS Finicial'!N23</f>
        <v>460016.36</v>
      </c>
      <c r="O23" s="26">
        <f>'MIS PB+PV+RRB'!O23+'MIS Co-op. Bk'!O23+'MIS Finicial'!O23</f>
        <v>554878</v>
      </c>
      <c r="P23" s="26">
        <f>'MIS PB+PV+RRB'!P23+'MIS Co-op. Bk'!P23+'MIS Finicial'!P23</f>
        <v>570307.54999999993</v>
      </c>
      <c r="Q23" s="26">
        <f>'MIS PB+PV+RRB'!Q23+'MIS Co-op. Bk'!Q23+'MIS Finicial'!Q23</f>
        <v>407029</v>
      </c>
      <c r="R23" s="26">
        <f>'MIS PB+PV+RRB'!R23+'MIS Co-op. Bk'!R23+'MIS Finicial'!R23</f>
        <v>516831.95</v>
      </c>
      <c r="S23" s="26">
        <f>'MIS PB+PV+RRB'!S23+'MIS Co-op. Bk'!S23+'MIS Finicial'!S23</f>
        <v>374783</v>
      </c>
      <c r="T23" s="26">
        <f>'MIS PB+PV+RRB'!T23+'MIS Co-op. Bk'!T23+'MIS Finicial'!T23</f>
        <v>585420.93999999994</v>
      </c>
      <c r="U23" s="27">
        <f t="shared" si="2"/>
        <v>74.396583622985318</v>
      </c>
      <c r="V23" s="27">
        <f t="shared" si="2"/>
        <v>87.305132166023711</v>
      </c>
      <c r="W23" s="27">
        <f t="shared" si="2"/>
        <v>29.811172421976977</v>
      </c>
      <c r="X23" s="27">
        <f t="shared" si="2"/>
        <v>53.063139093894527</v>
      </c>
      <c r="Y23" s="27">
        <f t="shared" si="3"/>
        <v>44.39104465804359</v>
      </c>
      <c r="Z23" s="27">
        <f t="shared" si="3"/>
        <v>100.09210104060099</v>
      </c>
    </row>
    <row r="24" spans="1:26" s="15" customFormat="1" ht="31.5" x14ac:dyDescent="0.2">
      <c r="A24" s="12">
        <v>2</v>
      </c>
      <c r="B24" s="13" t="s">
        <v>41</v>
      </c>
      <c r="C24" s="14">
        <f>C9+C13+C18+C19+C20+C21+C22+C23</f>
        <v>6052689</v>
      </c>
      <c r="D24" s="14">
        <f>D9+D13+D18+D19+D20+D21+D22+D23</f>
        <v>42475006.780000001</v>
      </c>
      <c r="E24" s="14">
        <f>E9+E13+E18+E19+E20+E21+E22+E23</f>
        <v>6448613</v>
      </c>
      <c r="F24" s="14">
        <f>F9+F13+F18+F19+F20+F21+F22+F23</f>
        <v>49884152.980000004</v>
      </c>
      <c r="G24" s="40">
        <f t="shared" si="1"/>
        <v>6.5412909865350755E-2</v>
      </c>
      <c r="H24" s="40">
        <f t="shared" si="1"/>
        <v>0.17443543301536826</v>
      </c>
      <c r="I24" s="14">
        <f t="shared" ref="I24:T24" si="5">I9+I13+I18+I19+I20+I21+I22+I23</f>
        <v>5527081</v>
      </c>
      <c r="J24" s="14">
        <f t="shared" si="5"/>
        <v>44429782.960000008</v>
      </c>
      <c r="K24" s="14">
        <f t="shared" si="5"/>
        <v>3483625</v>
      </c>
      <c r="L24" s="14">
        <f t="shared" si="5"/>
        <v>37078805.61999999</v>
      </c>
      <c r="M24" s="14">
        <f t="shared" si="5"/>
        <v>4627677</v>
      </c>
      <c r="N24" s="14">
        <f t="shared" si="5"/>
        <v>46980828.340000004</v>
      </c>
      <c r="O24" s="14">
        <f t="shared" si="5"/>
        <v>8421299</v>
      </c>
      <c r="P24" s="14">
        <f t="shared" si="5"/>
        <v>56492595.309999995</v>
      </c>
      <c r="Q24" s="14">
        <f t="shared" si="5"/>
        <v>8355555</v>
      </c>
      <c r="R24" s="14">
        <f t="shared" si="5"/>
        <v>63111536.270000011</v>
      </c>
      <c r="S24" s="14">
        <f t="shared" si="5"/>
        <v>8371272</v>
      </c>
      <c r="T24" s="14">
        <f t="shared" si="5"/>
        <v>65565802.750000007</v>
      </c>
      <c r="U24" s="27">
        <f t="shared" si="2"/>
        <v>91.31612412268332</v>
      </c>
      <c r="V24" s="27">
        <f t="shared" si="2"/>
        <v>104.60217979510821</v>
      </c>
      <c r="W24" s="27">
        <f t="shared" si="2"/>
        <v>54.02130659724812</v>
      </c>
      <c r="X24" s="27">
        <f t="shared" si="2"/>
        <v>74.329829023790282</v>
      </c>
      <c r="Y24" s="27">
        <f t="shared" si="3"/>
        <v>71.762361921858229</v>
      </c>
      <c r="Z24" s="27">
        <f t="shared" si="3"/>
        <v>94.179865815975617</v>
      </c>
    </row>
    <row r="25" spans="1:26" ht="31.5" x14ac:dyDescent="0.25">
      <c r="A25" s="3">
        <v>3</v>
      </c>
      <c r="B25" s="10" t="s">
        <v>42</v>
      </c>
      <c r="C25" s="26">
        <f>'MIS PB+PV+RRB'!C25+'MIS Co-op. Bk'!C25+'MIS Finicial'!C25</f>
        <v>2890347</v>
      </c>
      <c r="D25" s="26">
        <f>'MIS PB+PV+RRB'!D25+'MIS Co-op. Bk'!D25+'MIS Finicial'!D25</f>
        <v>6485135.5499999998</v>
      </c>
      <c r="E25" s="26">
        <f>'MIS PB+PV+RRB'!E25+'MIS Co-op. Bk'!E25+'MIS Finicial'!E25</f>
        <v>3466667</v>
      </c>
      <c r="F25" s="26">
        <f>'MIS PB+PV+RRB'!F25+'MIS Co-op. Bk'!F25+'MIS Finicial'!F25</f>
        <v>7889170.9199999999</v>
      </c>
      <c r="G25" s="40">
        <f t="shared" si="1"/>
        <v>0.1993947439528887</v>
      </c>
      <c r="H25" s="40">
        <f t="shared" si="1"/>
        <v>0.21650054330784191</v>
      </c>
      <c r="I25" s="26">
        <f>'MIS PB+PV+RRB'!I25+'MIS Co-op. Bk'!I25+'MIS Finicial'!I25</f>
        <v>3584786</v>
      </c>
      <c r="J25" s="26">
        <f>'MIS PB+PV+RRB'!J25+'MIS Co-op. Bk'!J25+'MIS Finicial'!J25</f>
        <v>7326046.9999999991</v>
      </c>
      <c r="K25" s="26">
        <f>'MIS PB+PV+RRB'!K25+'MIS Co-op. Bk'!K25+'MIS Finicial'!K25</f>
        <v>2109552</v>
      </c>
      <c r="L25" s="26">
        <f>'MIS PB+PV+RRB'!L25+'MIS Co-op. Bk'!L25+'MIS Finicial'!L25</f>
        <v>5268768.4800000004</v>
      </c>
      <c r="M25" s="26">
        <f>'MIS PB+PV+RRB'!M25+'MIS Co-op. Bk'!M25+'MIS Finicial'!M25</f>
        <v>2698059</v>
      </c>
      <c r="N25" s="26">
        <f>'MIS PB+PV+RRB'!N25+'MIS Co-op. Bk'!N25+'MIS Finicial'!N25</f>
        <v>6675740.3799999999</v>
      </c>
      <c r="O25" s="26">
        <f>'MIS PB+PV+RRB'!O25+'MIS Co-op. Bk'!O25+'MIS Finicial'!O25</f>
        <v>5038350</v>
      </c>
      <c r="P25" s="26">
        <f>'MIS PB+PV+RRB'!P25+'MIS Co-op. Bk'!P25+'MIS Finicial'!P25</f>
        <v>8758622.8100000005</v>
      </c>
      <c r="Q25" s="26">
        <f>'MIS PB+PV+RRB'!Q25+'MIS Co-op. Bk'!Q25+'MIS Finicial'!Q25</f>
        <v>4863620</v>
      </c>
      <c r="R25" s="26">
        <f>'MIS PB+PV+RRB'!R25+'MIS Co-op. Bk'!R25+'MIS Finicial'!R25</f>
        <v>9413402.7300000023</v>
      </c>
      <c r="S25" s="26">
        <f>'MIS PB+PV+RRB'!S25+'MIS Co-op. Bk'!S25+'MIS Finicial'!S25</f>
        <v>4727663</v>
      </c>
      <c r="T25" s="26">
        <f>'MIS PB+PV+RRB'!T25+'MIS Co-op. Bk'!T25+'MIS Finicial'!T25</f>
        <v>19208773.599999998</v>
      </c>
      <c r="U25" s="27">
        <f t="shared" si="2"/>
        <v>124.02614634159843</v>
      </c>
      <c r="V25" s="27">
        <f t="shared" si="2"/>
        <v>112.96675209818858</v>
      </c>
      <c r="W25" s="27">
        <f t="shared" si="2"/>
        <v>60.85245568726387</v>
      </c>
      <c r="X25" s="27">
        <f t="shared" si="2"/>
        <v>66.78481849902677</v>
      </c>
      <c r="Y25" s="27">
        <f t="shared" si="3"/>
        <v>77.828617516479085</v>
      </c>
      <c r="Z25" s="27">
        <f t="shared" si="3"/>
        <v>84.619035988638458</v>
      </c>
    </row>
    <row r="26" spans="1:26" ht="15.75" x14ac:dyDescent="0.25">
      <c r="A26" s="3">
        <v>4</v>
      </c>
      <c r="B26" s="24" t="s">
        <v>43</v>
      </c>
      <c r="C26" s="32"/>
      <c r="D26" s="32"/>
      <c r="E26" s="32"/>
      <c r="F26" s="33"/>
      <c r="G26" s="40"/>
      <c r="H26" s="40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27"/>
      <c r="V26" s="27"/>
      <c r="W26" s="27"/>
      <c r="X26" s="27"/>
      <c r="Y26" s="27"/>
      <c r="Z26" s="27"/>
    </row>
    <row r="27" spans="1:26" ht="15.75" x14ac:dyDescent="0.25">
      <c r="A27" s="9" t="s">
        <v>44</v>
      </c>
      <c r="B27" s="16" t="s">
        <v>45</v>
      </c>
      <c r="C27" s="26">
        <f>'MIS PB+PV+RRB'!C27+'MIS Co-op. Bk'!C27+'MIS Finicial'!C27</f>
        <v>6570</v>
      </c>
      <c r="D27" s="26">
        <f>'MIS PB+PV+RRB'!D27+'MIS Co-op. Bk'!D27+'MIS Finicial'!D27</f>
        <v>490222.61000000004</v>
      </c>
      <c r="E27" s="26">
        <f>'MIS PB+PV+RRB'!E27+'MIS Co-op. Bk'!E27+'MIS Finicial'!E27</f>
        <v>13393</v>
      </c>
      <c r="F27" s="26">
        <f>'MIS PB+PV+RRB'!F27+'MIS Co-op. Bk'!F27+'MIS Finicial'!F27</f>
        <v>1049827.47</v>
      </c>
      <c r="G27" s="40">
        <f t="shared" si="1"/>
        <v>1.0385083713850838</v>
      </c>
      <c r="H27" s="40">
        <f t="shared" si="1"/>
        <v>1.1415321296584011</v>
      </c>
      <c r="I27" s="26">
        <f>'MIS PB+PV+RRB'!I27+'MIS Co-op. Bk'!I27+'MIS Finicial'!I27</f>
        <v>14536</v>
      </c>
      <c r="J27" s="26">
        <f>'MIS PB+PV+RRB'!J27+'MIS Co-op. Bk'!J27+'MIS Finicial'!J27</f>
        <v>1054261.79</v>
      </c>
      <c r="K27" s="26">
        <f>'MIS PB+PV+RRB'!K27+'MIS Co-op. Bk'!K27+'MIS Finicial'!K27</f>
        <v>6533</v>
      </c>
      <c r="L27" s="26">
        <f>'MIS PB+PV+RRB'!L27+'MIS Co-op. Bk'!L27+'MIS Finicial'!L27</f>
        <v>297959.77999999997</v>
      </c>
      <c r="M27" s="26">
        <f>'MIS PB+PV+RRB'!M27+'MIS Co-op. Bk'!M27+'MIS Finicial'!M27</f>
        <v>9218</v>
      </c>
      <c r="N27" s="26">
        <f>'MIS PB+PV+RRB'!N27+'MIS Co-op. Bk'!N27+'MIS Finicial'!N27</f>
        <v>542709.61</v>
      </c>
      <c r="O27" s="26">
        <f>'MIS PB+PV+RRB'!O27+'MIS Co-op. Bk'!O27+'MIS Finicial'!O27</f>
        <v>30475</v>
      </c>
      <c r="P27" s="26">
        <f>'MIS PB+PV+RRB'!P27+'MIS Co-op. Bk'!P27+'MIS Finicial'!P27</f>
        <v>363110.17000000004</v>
      </c>
      <c r="Q27" s="26">
        <f>'MIS PB+PV+RRB'!Q27+'MIS Co-op. Bk'!Q27+'MIS Finicial'!Q27</f>
        <v>27157</v>
      </c>
      <c r="R27" s="26">
        <f>'MIS PB+PV+RRB'!R27+'MIS Co-op. Bk'!R27+'MIS Finicial'!R27</f>
        <v>367974.52000000008</v>
      </c>
      <c r="S27" s="26">
        <f>'MIS PB+PV+RRB'!S27+'MIS Co-op. Bk'!S27+'MIS Finicial'!S27</f>
        <v>25914</v>
      </c>
      <c r="T27" s="26">
        <f>'MIS PB+PV+RRB'!T27+'MIS Co-op. Bk'!T27+'MIS Finicial'!T27</f>
        <v>451135.94</v>
      </c>
      <c r="U27" s="27">
        <f t="shared" si="2"/>
        <v>221.248097412481</v>
      </c>
      <c r="V27" s="27">
        <f t="shared" si="2"/>
        <v>215.05776528748845</v>
      </c>
      <c r="W27" s="27">
        <f t="shared" si="2"/>
        <v>48.77921302172777</v>
      </c>
      <c r="X27" s="27">
        <f t="shared" si="2"/>
        <v>28.381785437563373</v>
      </c>
      <c r="Y27" s="27">
        <f t="shared" si="3"/>
        <v>68.826999178675436</v>
      </c>
      <c r="Z27" s="27">
        <f t="shared" si="3"/>
        <v>51.695123771146889</v>
      </c>
    </row>
    <row r="28" spans="1:26" ht="15.75" x14ac:dyDescent="0.25">
      <c r="A28" s="9" t="s">
        <v>46</v>
      </c>
      <c r="B28" s="16" t="s">
        <v>32</v>
      </c>
      <c r="C28" s="26">
        <f>'MIS PB+PV+RRB'!C28+'MIS Co-op. Bk'!C28+'MIS Finicial'!C28</f>
        <v>8265</v>
      </c>
      <c r="D28" s="26">
        <f>'MIS PB+PV+RRB'!D28+'MIS Co-op. Bk'!D28+'MIS Finicial'!D28</f>
        <v>134895.07</v>
      </c>
      <c r="E28" s="26">
        <f>'MIS PB+PV+RRB'!E28+'MIS Co-op. Bk'!E28+'MIS Finicial'!E28</f>
        <v>9859</v>
      </c>
      <c r="F28" s="26">
        <f>'MIS PB+PV+RRB'!F28+'MIS Co-op. Bk'!F28+'MIS Finicial'!F28</f>
        <v>141163.59</v>
      </c>
      <c r="G28" s="40">
        <f t="shared" si="1"/>
        <v>0.19286146400483969</v>
      </c>
      <c r="H28" s="40">
        <f t="shared" si="1"/>
        <v>4.6469600408673123E-2</v>
      </c>
      <c r="I28" s="26">
        <f>'MIS PB+PV+RRB'!I28+'MIS Co-op. Bk'!I28+'MIS Finicial'!I28</f>
        <v>9212</v>
      </c>
      <c r="J28" s="26">
        <f>'MIS PB+PV+RRB'!J28+'MIS Co-op. Bk'!J28+'MIS Finicial'!J28</f>
        <v>161145.76</v>
      </c>
      <c r="K28" s="26">
        <f>'MIS PB+PV+RRB'!K28+'MIS Co-op. Bk'!K28+'MIS Finicial'!K28</f>
        <v>5248</v>
      </c>
      <c r="L28" s="26">
        <f>'MIS PB+PV+RRB'!L28+'MIS Co-op. Bk'!L28+'MIS Finicial'!L28</f>
        <v>71666.48</v>
      </c>
      <c r="M28" s="26">
        <f>'MIS PB+PV+RRB'!M28+'MIS Co-op. Bk'!M28+'MIS Finicial'!M28</f>
        <v>6065</v>
      </c>
      <c r="N28" s="26">
        <f>'MIS PB+PV+RRB'!N28+'MIS Co-op. Bk'!N28+'MIS Finicial'!N28</f>
        <v>95615.840000000011</v>
      </c>
      <c r="O28" s="26">
        <f>'MIS PB+PV+RRB'!O28+'MIS Co-op. Bk'!O28+'MIS Finicial'!O28</f>
        <v>17987</v>
      </c>
      <c r="P28" s="26">
        <f>'MIS PB+PV+RRB'!P28+'MIS Co-op. Bk'!P28+'MIS Finicial'!P28</f>
        <v>405706.1</v>
      </c>
      <c r="Q28" s="26">
        <f>'MIS PB+PV+RRB'!Q28+'MIS Co-op. Bk'!Q28+'MIS Finicial'!Q28</f>
        <v>16954</v>
      </c>
      <c r="R28" s="26">
        <f>'MIS PB+PV+RRB'!R28+'MIS Co-op. Bk'!R28+'MIS Finicial'!R28</f>
        <v>404590.10000000003</v>
      </c>
      <c r="S28" s="26">
        <f>'MIS PB+PV+RRB'!S28+'MIS Co-op. Bk'!S28+'MIS Finicial'!S28</f>
        <v>16066</v>
      </c>
      <c r="T28" s="26">
        <f>'MIS PB+PV+RRB'!T28+'MIS Co-op. Bk'!T28+'MIS Finicial'!T28</f>
        <v>391924.12000000005</v>
      </c>
      <c r="U28" s="27">
        <f t="shared" si="2"/>
        <v>111.45795523290987</v>
      </c>
      <c r="V28" s="27">
        <f t="shared" si="2"/>
        <v>119.46008108376385</v>
      </c>
      <c r="W28" s="27">
        <f t="shared" si="2"/>
        <v>53.230550765797744</v>
      </c>
      <c r="X28" s="27">
        <f t="shared" si="2"/>
        <v>50.768388647525896</v>
      </c>
      <c r="Y28" s="27">
        <f t="shared" si="3"/>
        <v>61.517395273354289</v>
      </c>
      <c r="Z28" s="27">
        <f t="shared" si="3"/>
        <v>67.734066553563849</v>
      </c>
    </row>
    <row r="29" spans="1:26" ht="15.75" x14ac:dyDescent="0.25">
      <c r="A29" s="9" t="s">
        <v>47</v>
      </c>
      <c r="B29" s="16" t="s">
        <v>48</v>
      </c>
      <c r="C29" s="26">
        <f>'MIS PB+PV+RRB'!C29+'MIS Co-op. Bk'!C29+'MIS Finicial'!C29</f>
        <v>124854</v>
      </c>
      <c r="D29" s="26">
        <f>'MIS PB+PV+RRB'!D29+'MIS Co-op. Bk'!D29+'MIS Finicial'!D29</f>
        <v>3255021.2700000005</v>
      </c>
      <c r="E29" s="26">
        <f>'MIS PB+PV+RRB'!E29+'MIS Co-op. Bk'!E29+'MIS Finicial'!E29</f>
        <v>149026</v>
      </c>
      <c r="F29" s="26">
        <f>'MIS PB+PV+RRB'!F29+'MIS Co-op. Bk'!F29+'MIS Finicial'!F29</f>
        <v>3529155.1099999994</v>
      </c>
      <c r="G29" s="40">
        <f t="shared" si="1"/>
        <v>0.1936021272846685</v>
      </c>
      <c r="H29" s="40">
        <f t="shared" si="1"/>
        <v>8.4218755350867147E-2</v>
      </c>
      <c r="I29" s="26">
        <f>'MIS PB+PV+RRB'!I29+'MIS Co-op. Bk'!I29+'MIS Finicial'!I29</f>
        <v>160857</v>
      </c>
      <c r="J29" s="26">
        <f>'MIS PB+PV+RRB'!J29+'MIS Co-op. Bk'!J29+'MIS Finicial'!J29</f>
        <v>4012920.45</v>
      </c>
      <c r="K29" s="26">
        <f>'MIS PB+PV+RRB'!K29+'MIS Co-op. Bk'!K29+'MIS Finicial'!K29</f>
        <v>87882</v>
      </c>
      <c r="L29" s="26">
        <f>'MIS PB+PV+RRB'!L29+'MIS Co-op. Bk'!L29+'MIS Finicial'!L29</f>
        <v>2022369.4200000002</v>
      </c>
      <c r="M29" s="26">
        <f>'MIS PB+PV+RRB'!M29+'MIS Co-op. Bk'!M29+'MIS Finicial'!M29</f>
        <v>123963</v>
      </c>
      <c r="N29" s="26">
        <f>'MIS PB+PV+RRB'!N29+'MIS Co-op. Bk'!N29+'MIS Finicial'!N29</f>
        <v>3091875.35</v>
      </c>
      <c r="O29" s="26">
        <f>'MIS PB+PV+RRB'!O29+'MIS Co-op. Bk'!O29+'MIS Finicial'!O29</f>
        <v>582792</v>
      </c>
      <c r="P29" s="26">
        <f>'MIS PB+PV+RRB'!P29+'MIS Co-op. Bk'!P29+'MIS Finicial'!P29</f>
        <v>13542028.949999999</v>
      </c>
      <c r="Q29" s="26">
        <f>'MIS PB+PV+RRB'!Q29+'MIS Co-op. Bk'!Q29+'MIS Finicial'!Q29</f>
        <v>541574</v>
      </c>
      <c r="R29" s="26">
        <f>'MIS PB+PV+RRB'!R29+'MIS Co-op. Bk'!R29+'MIS Finicial'!R29</f>
        <v>12778122.27</v>
      </c>
      <c r="S29" s="26">
        <f>'MIS PB+PV+RRB'!S29+'MIS Co-op. Bk'!S29+'MIS Finicial'!S29</f>
        <v>571834</v>
      </c>
      <c r="T29" s="26">
        <f>'MIS PB+PV+RRB'!T29+'MIS Co-op. Bk'!T29+'MIS Finicial'!T29</f>
        <v>13351435.9</v>
      </c>
      <c r="U29" s="27">
        <f t="shared" si="2"/>
        <v>128.83608054207315</v>
      </c>
      <c r="V29" s="27">
        <f t="shared" si="2"/>
        <v>123.28400084463962</v>
      </c>
      <c r="W29" s="27">
        <f t="shared" si="2"/>
        <v>58.970917826419559</v>
      </c>
      <c r="X29" s="27">
        <f t="shared" si="2"/>
        <v>57.304634026130984</v>
      </c>
      <c r="Y29" s="27">
        <f t="shared" si="3"/>
        <v>83.182129292875075</v>
      </c>
      <c r="Z29" s="27">
        <f t="shared" si="3"/>
        <v>87.609505777715739</v>
      </c>
    </row>
    <row r="30" spans="1:26" ht="31.5" x14ac:dyDescent="0.25">
      <c r="A30" s="9" t="s">
        <v>49</v>
      </c>
      <c r="B30" s="16" t="s">
        <v>50</v>
      </c>
      <c r="C30" s="26">
        <f>'MIS PB+PV+RRB'!C30+'MIS Co-op. Bk'!C30+'MIS Finicial'!C30</f>
        <v>432410</v>
      </c>
      <c r="D30" s="26">
        <f>'MIS PB+PV+RRB'!D30+'MIS Co-op. Bk'!D30+'MIS Finicial'!D30</f>
        <v>1604490.75</v>
      </c>
      <c r="E30" s="26">
        <f>'MIS PB+PV+RRB'!E30+'MIS Co-op. Bk'!E30+'MIS Finicial'!E30</f>
        <v>437269</v>
      </c>
      <c r="F30" s="26">
        <f>'MIS PB+PV+RRB'!F30+'MIS Co-op. Bk'!F30+'MIS Finicial'!F30</f>
        <v>1694676.19</v>
      </c>
      <c r="G30" s="40">
        <f t="shared" si="1"/>
        <v>1.1237020420434309E-2</v>
      </c>
      <c r="H30" s="40">
        <f t="shared" si="1"/>
        <v>5.620813956079207E-2</v>
      </c>
      <c r="I30" s="26">
        <f>'MIS PB+PV+RRB'!I30+'MIS Co-op. Bk'!I30+'MIS Finicial'!I30</f>
        <v>459266</v>
      </c>
      <c r="J30" s="26">
        <f>'MIS PB+PV+RRB'!J30+'MIS Co-op. Bk'!J30+'MIS Finicial'!J30</f>
        <v>1704613.7</v>
      </c>
      <c r="K30" s="26">
        <f>'MIS PB+PV+RRB'!K30+'MIS Co-op. Bk'!K30+'MIS Finicial'!K30</f>
        <v>260140</v>
      </c>
      <c r="L30" s="26">
        <f>'MIS PB+PV+RRB'!L30+'MIS Co-op. Bk'!L30+'MIS Finicial'!L30</f>
        <v>1002854.53</v>
      </c>
      <c r="M30" s="26">
        <f>'MIS PB+PV+RRB'!M30+'MIS Co-op. Bk'!M30+'MIS Finicial'!M30</f>
        <v>401477</v>
      </c>
      <c r="N30" s="26">
        <f>'MIS PB+PV+RRB'!N30+'MIS Co-op. Bk'!N30+'MIS Finicial'!N30</f>
        <v>1626916.6099999999</v>
      </c>
      <c r="O30" s="26">
        <f>'MIS PB+PV+RRB'!O30+'MIS Co-op. Bk'!O30+'MIS Finicial'!O30</f>
        <v>2127548</v>
      </c>
      <c r="P30" s="26">
        <f>'MIS PB+PV+RRB'!P30+'MIS Co-op. Bk'!P30+'MIS Finicial'!P30</f>
        <v>3509363.34</v>
      </c>
      <c r="Q30" s="26">
        <f>'MIS PB+PV+RRB'!Q30+'MIS Co-op. Bk'!Q30+'MIS Finicial'!Q30</f>
        <v>1963138</v>
      </c>
      <c r="R30" s="26">
        <f>'MIS PB+PV+RRB'!R30+'MIS Co-op. Bk'!R30+'MIS Finicial'!R30</f>
        <v>3820881.96</v>
      </c>
      <c r="S30" s="26">
        <f>'MIS PB+PV+RRB'!S30+'MIS Co-op. Bk'!S30+'MIS Finicial'!S30</f>
        <v>1901275</v>
      </c>
      <c r="T30" s="26">
        <f>'MIS PB+PV+RRB'!T30+'MIS Co-op. Bk'!T30+'MIS Finicial'!T30</f>
        <v>3655976.09</v>
      </c>
      <c r="U30" s="27">
        <f t="shared" si="2"/>
        <v>106.21077218380704</v>
      </c>
      <c r="V30" s="27">
        <f t="shared" si="2"/>
        <v>106.24016997293377</v>
      </c>
      <c r="W30" s="27">
        <f t="shared" si="2"/>
        <v>59.491983195698758</v>
      </c>
      <c r="X30" s="27">
        <f t="shared" si="2"/>
        <v>59.17676402829499</v>
      </c>
      <c r="Y30" s="27">
        <f t="shared" si="3"/>
        <v>91.814649563540968</v>
      </c>
      <c r="Z30" s="27">
        <f t="shared" si="3"/>
        <v>96.001620817012835</v>
      </c>
    </row>
    <row r="31" spans="1:26" ht="15.75" x14ac:dyDescent="0.25">
      <c r="A31" s="9" t="s">
        <v>51</v>
      </c>
      <c r="B31" s="16" t="s">
        <v>40</v>
      </c>
      <c r="C31" s="26">
        <f>'MIS PB+PV+RRB'!C31+'MIS Co-op. Bk'!C31+'MIS Finicial'!C31</f>
        <v>3449384</v>
      </c>
      <c r="D31" s="26">
        <f>'MIS PB+PV+RRB'!D31+'MIS Co-op. Bk'!D31+'MIS Finicial'!D31</f>
        <v>22461166.829999998</v>
      </c>
      <c r="E31" s="26">
        <f>'MIS PB+PV+RRB'!E31+'MIS Co-op. Bk'!E31+'MIS Finicial'!E31</f>
        <v>3738118</v>
      </c>
      <c r="F31" s="26">
        <f>'MIS PB+PV+RRB'!F31+'MIS Co-op. Bk'!F31+'MIS Finicial'!F31</f>
        <v>40704956.660000004</v>
      </c>
      <c r="G31" s="40">
        <f t="shared" si="1"/>
        <v>8.3705960252613218E-2</v>
      </c>
      <c r="H31" s="40">
        <f t="shared" si="1"/>
        <v>0.81223695848395994</v>
      </c>
      <c r="I31" s="26">
        <f>'MIS PB+PV+RRB'!I31+'MIS Co-op. Bk'!I31+'MIS Finicial'!I31</f>
        <v>3803307</v>
      </c>
      <c r="J31" s="26">
        <f>'MIS PB+PV+RRB'!J31+'MIS Co-op. Bk'!J31+'MIS Finicial'!J31</f>
        <v>43719200.859999999</v>
      </c>
      <c r="K31" s="26">
        <f>'MIS PB+PV+RRB'!K31+'MIS Co-op. Bk'!K31+'MIS Finicial'!K31</f>
        <v>2380508</v>
      </c>
      <c r="L31" s="26">
        <f>'MIS PB+PV+RRB'!L31+'MIS Co-op. Bk'!L31+'MIS Finicial'!L31</f>
        <v>29630687.799999997</v>
      </c>
      <c r="M31" s="26">
        <f>'MIS PB+PV+RRB'!M31+'MIS Co-op. Bk'!M31+'MIS Finicial'!M31</f>
        <v>3230784</v>
      </c>
      <c r="N31" s="26">
        <f>'MIS PB+PV+RRB'!N31+'MIS Co-op. Bk'!N31+'MIS Finicial'!N31</f>
        <v>41000697.199999996</v>
      </c>
      <c r="O31" s="26">
        <f>'MIS PB+PV+RRB'!O31+'MIS Co-op. Bk'!O31+'MIS Finicial'!O31</f>
        <v>7829161</v>
      </c>
      <c r="P31" s="26">
        <f>'MIS PB+PV+RRB'!P31+'MIS Co-op. Bk'!P31+'MIS Finicial'!P31</f>
        <v>41017043.570000008</v>
      </c>
      <c r="Q31" s="26">
        <f>'MIS PB+PV+RRB'!Q31+'MIS Co-op. Bk'!Q31+'MIS Finicial'!Q31</f>
        <v>7735009</v>
      </c>
      <c r="R31" s="26">
        <f>'MIS PB+PV+RRB'!R31+'MIS Co-op. Bk'!R31+'MIS Finicial'!R31</f>
        <v>42669667.75</v>
      </c>
      <c r="S31" s="26">
        <f>'MIS PB+PV+RRB'!S31+'MIS Co-op. Bk'!S31+'MIS Finicial'!S31</f>
        <v>8221056</v>
      </c>
      <c r="T31" s="26">
        <f>'MIS PB+PV+RRB'!T31+'MIS Co-op. Bk'!T31+'MIS Finicial'!T31</f>
        <v>45180792.600000001</v>
      </c>
      <c r="U31" s="27">
        <f t="shared" si="2"/>
        <v>110.26046969545867</v>
      </c>
      <c r="V31" s="27">
        <f t="shared" si="2"/>
        <v>194.64349822470913</v>
      </c>
      <c r="W31" s="27">
        <f t="shared" si="2"/>
        <v>63.681991847234357</v>
      </c>
      <c r="X31" s="27">
        <f t="shared" si="2"/>
        <v>72.793807514644811</v>
      </c>
      <c r="Y31" s="27">
        <f t="shared" si="3"/>
        <v>86.428090285004373</v>
      </c>
      <c r="Z31" s="27">
        <f t="shared" si="3"/>
        <v>100.72654675073174</v>
      </c>
    </row>
    <row r="32" spans="1:26" s="15" customFormat="1" ht="15.75" x14ac:dyDescent="0.2">
      <c r="A32" s="12">
        <v>5</v>
      </c>
      <c r="B32" s="13" t="s">
        <v>52</v>
      </c>
      <c r="C32" s="14">
        <f>C27+C28+C29+C30+C31</f>
        <v>4021483</v>
      </c>
      <c r="D32" s="14">
        <f>D27+D28+D29+D30+D31</f>
        <v>27945796.530000001</v>
      </c>
      <c r="E32" s="14">
        <f>E27+E28+E29+E30+E31</f>
        <v>4347665</v>
      </c>
      <c r="F32" s="14">
        <f>F27+F28+F29+F30+F31</f>
        <v>47119779.020000003</v>
      </c>
      <c r="G32" s="40">
        <f t="shared" si="1"/>
        <v>8.1109879116733799E-2</v>
      </c>
      <c r="H32" s="40">
        <f t="shared" si="1"/>
        <v>0.68611329326099557</v>
      </c>
      <c r="I32" s="14">
        <f t="shared" ref="I32:T32" si="6">I27+I28+I29+I30+I31</f>
        <v>4447178</v>
      </c>
      <c r="J32" s="14">
        <f t="shared" si="6"/>
        <v>50652142.560000002</v>
      </c>
      <c r="K32" s="14">
        <f t="shared" si="6"/>
        <v>2740311</v>
      </c>
      <c r="L32" s="14">
        <f t="shared" si="6"/>
        <v>33025538.009999998</v>
      </c>
      <c r="M32" s="14">
        <f t="shared" si="6"/>
        <v>3771507</v>
      </c>
      <c r="N32" s="14">
        <f t="shared" si="6"/>
        <v>46357814.609999999</v>
      </c>
      <c r="O32" s="14">
        <f t="shared" si="6"/>
        <v>10587963</v>
      </c>
      <c r="P32" s="14">
        <f t="shared" si="6"/>
        <v>58837252.13000001</v>
      </c>
      <c r="Q32" s="14">
        <f t="shared" si="6"/>
        <v>10283832</v>
      </c>
      <c r="R32" s="14">
        <f t="shared" si="6"/>
        <v>60041236.600000001</v>
      </c>
      <c r="S32" s="14">
        <f t="shared" si="6"/>
        <v>10736145</v>
      </c>
      <c r="T32" s="14">
        <f t="shared" si="6"/>
        <v>63031264.650000006</v>
      </c>
      <c r="U32" s="27">
        <f t="shared" si="2"/>
        <v>110.58552280340362</v>
      </c>
      <c r="V32" s="27">
        <f t="shared" si="2"/>
        <v>181.25138249548402</v>
      </c>
      <c r="W32" s="27">
        <f t="shared" si="2"/>
        <v>63.029488242539387</v>
      </c>
      <c r="X32" s="27">
        <f t="shared" si="2"/>
        <v>70.088482367420056</v>
      </c>
      <c r="Y32" s="27">
        <f t="shared" si="3"/>
        <v>86.747875008769071</v>
      </c>
      <c r="Z32" s="27">
        <f t="shared" si="3"/>
        <v>98.38292023891583</v>
      </c>
    </row>
    <row r="33" spans="1:26" s="19" customFormat="1" ht="15.75" x14ac:dyDescent="0.3">
      <c r="A33" s="17"/>
      <c r="B33" s="25" t="s">
        <v>53</v>
      </c>
      <c r="C33" s="18">
        <f>C24+C32</f>
        <v>10074172</v>
      </c>
      <c r="D33" s="18">
        <f>D24+D32</f>
        <v>70420803.310000002</v>
      </c>
      <c r="E33" s="18">
        <f>E24+E32</f>
        <v>10796278</v>
      </c>
      <c r="F33" s="18">
        <f>F24+F32</f>
        <v>97003932</v>
      </c>
      <c r="G33" s="40">
        <f t="shared" si="1"/>
        <v>7.1678942944392851E-2</v>
      </c>
      <c r="H33" s="40">
        <f t="shared" si="1"/>
        <v>0.37748971100170764</v>
      </c>
      <c r="I33" s="18">
        <f t="shared" ref="I33:T33" si="7">I24+I32</f>
        <v>9974259</v>
      </c>
      <c r="J33" s="18">
        <f t="shared" si="7"/>
        <v>95081925.520000011</v>
      </c>
      <c r="K33" s="18">
        <f t="shared" si="7"/>
        <v>6223936</v>
      </c>
      <c r="L33" s="18">
        <f t="shared" si="7"/>
        <v>70104343.629999995</v>
      </c>
      <c r="M33" s="18">
        <f t="shared" si="7"/>
        <v>8399184</v>
      </c>
      <c r="N33" s="18">
        <f t="shared" si="7"/>
        <v>93338642.950000003</v>
      </c>
      <c r="O33" s="18">
        <f t="shared" si="7"/>
        <v>19009262</v>
      </c>
      <c r="P33" s="18">
        <f t="shared" si="7"/>
        <v>115329847.44</v>
      </c>
      <c r="Q33" s="18">
        <f t="shared" si="7"/>
        <v>18639387</v>
      </c>
      <c r="R33" s="18">
        <f t="shared" si="7"/>
        <v>123152772.87</v>
      </c>
      <c r="S33" s="18">
        <f t="shared" si="7"/>
        <v>19107417</v>
      </c>
      <c r="T33" s="18">
        <f t="shared" si="7"/>
        <v>128597067.40000001</v>
      </c>
      <c r="U33" s="27">
        <f t="shared" si="2"/>
        <v>99.008226184742526</v>
      </c>
      <c r="V33" s="27">
        <f t="shared" si="2"/>
        <v>135.01965477649989</v>
      </c>
      <c r="W33" s="27">
        <f t="shared" si="2"/>
        <v>57.648904557663293</v>
      </c>
      <c r="X33" s="27">
        <f t="shared" si="2"/>
        <v>72.269589680137912</v>
      </c>
      <c r="Y33" s="27">
        <f t="shared" si="3"/>
        <v>77.79703338502398</v>
      </c>
      <c r="Z33" s="27">
        <f t="shared" si="3"/>
        <v>96.221504660244079</v>
      </c>
    </row>
    <row r="35" spans="1:26" x14ac:dyDescent="0.25">
      <c r="A35" s="41"/>
      <c r="B35" s="41"/>
      <c r="C35" s="41"/>
      <c r="D35" s="41"/>
      <c r="E35" s="41"/>
      <c r="F35" s="41"/>
      <c r="G35" s="41"/>
      <c r="H35" s="34"/>
      <c r="I35" s="34"/>
    </row>
    <row r="36" spans="1:26" x14ac:dyDescent="0.25">
      <c r="A36" s="20"/>
      <c r="B36" s="20"/>
      <c r="C36" s="34"/>
      <c r="D36" s="34"/>
      <c r="E36" s="34"/>
      <c r="F36" s="34"/>
      <c r="G36" s="34"/>
      <c r="H36" s="34"/>
      <c r="I36" s="34"/>
    </row>
  </sheetData>
  <mergeCells count="22">
    <mergeCell ref="A35:G35"/>
    <mergeCell ref="O5:T5"/>
    <mergeCell ref="U5:Z5"/>
    <mergeCell ref="I6:J6"/>
    <mergeCell ref="K6:L6"/>
    <mergeCell ref="M6:N6"/>
    <mergeCell ref="O6:P6"/>
    <mergeCell ref="Q6:R6"/>
    <mergeCell ref="S6:T6"/>
    <mergeCell ref="U6:V6"/>
    <mergeCell ref="W6:X6"/>
    <mergeCell ref="A1:Z1"/>
    <mergeCell ref="A2:Z2"/>
    <mergeCell ref="A3:Z3"/>
    <mergeCell ref="A4:B4"/>
    <mergeCell ref="A5:A7"/>
    <mergeCell ref="B5:B7"/>
    <mergeCell ref="C5:D6"/>
    <mergeCell ref="E5:F6"/>
    <mergeCell ref="G5:H6"/>
    <mergeCell ref="I5:N5"/>
    <mergeCell ref="Y6:Z6"/>
  </mergeCells>
  <pageMargins left="0.41" right="0.36" top="0.75" bottom="0.75" header="0.3" footer="0.3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6"/>
  <sheetViews>
    <sheetView zoomScale="70" zoomScaleNormal="70" workbookViewId="0">
      <selection sqref="A1:Z1"/>
    </sheetView>
  </sheetViews>
  <sheetFormatPr defaultColWidth="9.140625" defaultRowHeight="15" x14ac:dyDescent="0.25"/>
  <cols>
    <col min="1" max="1" width="8.7109375" style="1" customWidth="1"/>
    <col min="2" max="2" width="35.7109375" style="1" customWidth="1"/>
    <col min="3" max="20" width="14.7109375" style="35" customWidth="1"/>
    <col min="21" max="21" width="9.140625" style="1" customWidth="1"/>
    <col min="22" max="16384" width="9.140625" style="1"/>
  </cols>
  <sheetData>
    <row r="1" spans="1:26" ht="22.5" x14ac:dyDescent="0.45">
      <c r="A1" s="50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16.5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15.75" x14ac:dyDescent="0.25">
      <c r="A3" s="45" t="str">
        <f>'MIS Pub Sec Bk'!A3:Z3</f>
        <v>Statement showing Targets, Cumulative Disbursement and Outstanding, Achievement vis-à-vis Targets of Annual Credit Plans ( ACP)  for the quarter ended   Dec. 2025 F.Y 2025 - 26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8" x14ac:dyDescent="0.25">
      <c r="A4" s="49" t="s">
        <v>1</v>
      </c>
      <c r="B4" s="49"/>
      <c r="C4" s="28"/>
      <c r="D4" s="28"/>
      <c r="E4" s="29"/>
      <c r="F4" s="29"/>
      <c r="G4" s="37"/>
      <c r="H4" s="29"/>
      <c r="Z4" s="21" t="s">
        <v>2</v>
      </c>
    </row>
    <row r="5" spans="1:26" ht="15.6" customHeight="1" x14ac:dyDescent="0.25">
      <c r="A5" s="43" t="s">
        <v>3</v>
      </c>
      <c r="B5" s="43" t="s">
        <v>4</v>
      </c>
      <c r="C5" s="42" t="str">
        <f>'MIS Pub Sec Bk'!C5:D6</f>
        <v>Disbursement Targets under ACP for 2024-25</v>
      </c>
      <c r="D5" s="42"/>
      <c r="E5" s="42" t="str">
        <f>'MIS Pub Sec Bk'!E5:F6</f>
        <v>Disbursement Targets under ACP for 2025-26</v>
      </c>
      <c r="F5" s="42"/>
      <c r="G5" s="43" t="s">
        <v>5</v>
      </c>
      <c r="H5" s="43"/>
      <c r="I5" s="48" t="str">
        <f>'MIS Pub Sec Bk'!I5:N5</f>
        <v>Achievement as on Dec. 2025</v>
      </c>
      <c r="J5" s="48"/>
      <c r="K5" s="48"/>
      <c r="L5" s="48"/>
      <c r="M5" s="48"/>
      <c r="N5" s="48"/>
      <c r="O5" s="48" t="s">
        <v>6</v>
      </c>
      <c r="P5" s="48"/>
      <c r="Q5" s="48"/>
      <c r="R5" s="48"/>
      <c r="S5" s="48"/>
      <c r="T5" s="48"/>
      <c r="U5" s="48" t="s">
        <v>7</v>
      </c>
      <c r="V5" s="48"/>
      <c r="W5" s="48"/>
      <c r="X5" s="48"/>
      <c r="Y5" s="48"/>
      <c r="Z5" s="48"/>
    </row>
    <row r="6" spans="1:26" ht="15.75" x14ac:dyDescent="0.25">
      <c r="A6" s="43"/>
      <c r="B6" s="43"/>
      <c r="C6" s="42"/>
      <c r="D6" s="42"/>
      <c r="E6" s="42"/>
      <c r="F6" s="42"/>
      <c r="G6" s="43"/>
      <c r="H6" s="43"/>
      <c r="I6" s="46" t="str">
        <f>'MIS Pub Sec Bk'!I6:J6</f>
        <v>March 2025</v>
      </c>
      <c r="J6" s="47"/>
      <c r="K6" s="46" t="str">
        <f>'MIS Pub Sec Bk'!K6:L6</f>
        <v>Sept. 2025</v>
      </c>
      <c r="L6" s="47"/>
      <c r="M6" s="46" t="str">
        <f>'MIS Pub Sec Bk'!M6:N6</f>
        <v>Dec. 2025</v>
      </c>
      <c r="N6" s="47"/>
      <c r="O6" s="46" t="str">
        <f>I6</f>
        <v>March 2025</v>
      </c>
      <c r="P6" s="47"/>
      <c r="Q6" s="46" t="str">
        <f>K6</f>
        <v>Sept. 2025</v>
      </c>
      <c r="R6" s="47"/>
      <c r="S6" s="46" t="str">
        <f>M6</f>
        <v>Dec. 2025</v>
      </c>
      <c r="T6" s="47"/>
      <c r="U6" s="46" t="str">
        <f>I6</f>
        <v>March 2025</v>
      </c>
      <c r="V6" s="47"/>
      <c r="W6" s="46" t="str">
        <f>K6</f>
        <v>Sept. 2025</v>
      </c>
      <c r="X6" s="47"/>
      <c r="Y6" s="46" t="str">
        <f>S6</f>
        <v>Dec. 2025</v>
      </c>
      <c r="Z6" s="47"/>
    </row>
    <row r="7" spans="1:26" ht="15.75" x14ac:dyDescent="0.25">
      <c r="A7" s="43"/>
      <c r="B7" s="43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8</v>
      </c>
      <c r="N7" s="2" t="s">
        <v>9</v>
      </c>
      <c r="O7" s="2" t="s">
        <v>8</v>
      </c>
      <c r="P7" s="2" t="s">
        <v>9</v>
      </c>
      <c r="Q7" s="2" t="s">
        <v>8</v>
      </c>
      <c r="R7" s="2" t="s">
        <v>9</v>
      </c>
      <c r="S7" s="2" t="s">
        <v>8</v>
      </c>
      <c r="T7" s="2" t="s">
        <v>9</v>
      </c>
      <c r="U7" s="2" t="s">
        <v>8</v>
      </c>
      <c r="V7" s="2" t="s">
        <v>9</v>
      </c>
      <c r="W7" s="2" t="s">
        <v>8</v>
      </c>
      <c r="X7" s="2" t="s">
        <v>9</v>
      </c>
      <c r="Y7" s="2" t="s">
        <v>8</v>
      </c>
      <c r="Z7" s="2" t="s">
        <v>9</v>
      </c>
    </row>
    <row r="8" spans="1:26" ht="15.75" x14ac:dyDescent="0.25">
      <c r="A8" s="22">
        <v>1</v>
      </c>
      <c r="B8" s="23" t="s">
        <v>10</v>
      </c>
      <c r="C8" s="30"/>
      <c r="D8" s="30"/>
      <c r="E8" s="30"/>
      <c r="F8" s="31"/>
      <c r="G8" s="38"/>
      <c r="H8" s="38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"/>
      <c r="V8" s="4"/>
      <c r="W8" s="4"/>
      <c r="X8" s="4"/>
      <c r="Y8" s="4"/>
      <c r="Z8" s="4"/>
    </row>
    <row r="9" spans="1:26" ht="15.75" x14ac:dyDescent="0.25">
      <c r="A9" s="5" t="s">
        <v>11</v>
      </c>
      <c r="B9" s="16" t="s">
        <v>12</v>
      </c>
      <c r="C9" s="6">
        <f>SUM(C10:C12)</f>
        <v>2886076</v>
      </c>
      <c r="D9" s="6">
        <f>SUM(D10:D12)</f>
        <v>10962997.23</v>
      </c>
      <c r="E9" s="6">
        <f>SUM(E10:E12)</f>
        <v>3248873</v>
      </c>
      <c r="F9" s="6">
        <f>SUM(F10:F12)</f>
        <v>12354698.470000003</v>
      </c>
      <c r="G9" s="40">
        <f>(E9-C9)/C9</f>
        <v>0.12570597586480745</v>
      </c>
      <c r="H9" s="40">
        <f>(F9-D9)/D9</f>
        <v>0.12694532442201503</v>
      </c>
      <c r="I9" s="6">
        <f t="shared" ref="I9:T9" si="0">SUM(I10:I12)</f>
        <v>2798528</v>
      </c>
      <c r="J9" s="6">
        <f t="shared" si="0"/>
        <v>10785203.35</v>
      </c>
      <c r="K9" s="6">
        <f t="shared" si="0"/>
        <v>1760645</v>
      </c>
      <c r="L9" s="6">
        <f t="shared" si="0"/>
        <v>7921353.9799999995</v>
      </c>
      <c r="M9" s="6">
        <f t="shared" si="0"/>
        <v>2341517</v>
      </c>
      <c r="N9" s="6">
        <f t="shared" si="0"/>
        <v>10229270.32</v>
      </c>
      <c r="O9" s="6">
        <f t="shared" si="0"/>
        <v>3682440</v>
      </c>
      <c r="P9" s="6">
        <f t="shared" si="0"/>
        <v>11768559.730000002</v>
      </c>
      <c r="Q9" s="6">
        <f t="shared" si="0"/>
        <v>3520201</v>
      </c>
      <c r="R9" s="6">
        <f t="shared" si="0"/>
        <v>11915083.950000003</v>
      </c>
      <c r="S9" s="6">
        <f t="shared" si="0"/>
        <v>3543212</v>
      </c>
      <c r="T9" s="6">
        <f t="shared" si="0"/>
        <v>12398066.23</v>
      </c>
      <c r="U9" s="27">
        <f>I9/C9*100</f>
        <v>96.966538649709847</v>
      </c>
      <c r="V9" s="27">
        <f>J9/D9*100</f>
        <v>98.378236569161288</v>
      </c>
      <c r="W9" s="27">
        <f>K9/E9*100</f>
        <v>54.192484593888402</v>
      </c>
      <c r="X9" s="27">
        <f>L9/F9*100</f>
        <v>64.116125530985926</v>
      </c>
      <c r="Y9" s="27">
        <f>M9/E9*100</f>
        <v>72.071669160351917</v>
      </c>
      <c r="Z9" s="27">
        <f>N9/F9*100</f>
        <v>82.796600377087131</v>
      </c>
    </row>
    <row r="10" spans="1:26" ht="15.75" x14ac:dyDescent="0.25">
      <c r="A10" s="7" t="s">
        <v>13</v>
      </c>
      <c r="B10" s="11" t="s">
        <v>14</v>
      </c>
      <c r="C10" s="26">
        <f>'MIS Pub Sec Bk'!C10+'MIS Pvt Sec Bk'!C10+'MIS RRBs'!C10</f>
        <v>2836291</v>
      </c>
      <c r="D10" s="26">
        <f>'MIS Pub Sec Bk'!D10+'MIS Pvt Sec Bk'!D10+'MIS RRBs'!D10</f>
        <v>8184855.5899999999</v>
      </c>
      <c r="E10" s="26">
        <f>'MIS Pub Sec Bk'!E10+'MIS Pvt Sec Bk'!E10+'MIS RRBs'!E10</f>
        <v>3188606</v>
      </c>
      <c r="F10" s="26">
        <f>'MIS Pub Sec Bk'!F10+'MIS Pvt Sec Bk'!F10+'MIS RRBs'!F10</f>
        <v>8820639.3800000008</v>
      </c>
      <c r="G10" s="40">
        <f t="shared" ref="G10:H33" si="1">(E10-C10)/C10</f>
        <v>0.12421680285979118</v>
      </c>
      <c r="H10" s="40">
        <f t="shared" si="1"/>
        <v>7.7678070554693932E-2</v>
      </c>
      <c r="I10" s="26">
        <f>'MIS Pub Sec Bk'!I10+'MIS Pvt Sec Bk'!I10+'MIS RRBs'!I10</f>
        <v>2753751</v>
      </c>
      <c r="J10" s="26">
        <f>'MIS Pub Sec Bk'!J10+'MIS Pvt Sec Bk'!J10+'MIS RRBs'!J10</f>
        <v>7671152.1799999997</v>
      </c>
      <c r="K10" s="26">
        <f>'MIS Pub Sec Bk'!K10+'MIS Pvt Sec Bk'!K10+'MIS RRBs'!K10</f>
        <v>1736204</v>
      </c>
      <c r="L10" s="26">
        <f>'MIS Pub Sec Bk'!L10+'MIS Pvt Sec Bk'!L10+'MIS RRBs'!L10</f>
        <v>5341782.41</v>
      </c>
      <c r="M10" s="26">
        <f>'MIS Pub Sec Bk'!M10+'MIS Pvt Sec Bk'!M10+'MIS RRBs'!M10</f>
        <v>2303096</v>
      </c>
      <c r="N10" s="26">
        <f>'MIS Pub Sec Bk'!N10+'MIS Pvt Sec Bk'!N10+'MIS RRBs'!N10</f>
        <v>6967614.4400000004</v>
      </c>
      <c r="O10" s="26">
        <f>'MIS Pub Sec Bk'!O10+'MIS Pvt Sec Bk'!O10+'MIS RRBs'!O10</f>
        <v>3625388</v>
      </c>
      <c r="P10" s="26">
        <f>'MIS Pub Sec Bk'!P10+'MIS Pvt Sec Bk'!P10+'MIS RRBs'!P10</f>
        <v>8910782.1000000015</v>
      </c>
      <c r="Q10" s="26">
        <f>'MIS Pub Sec Bk'!Q10+'MIS Pvt Sec Bk'!Q10+'MIS RRBs'!Q10</f>
        <v>3461146</v>
      </c>
      <c r="R10" s="26">
        <f>'MIS Pub Sec Bk'!R10+'MIS Pvt Sec Bk'!R10+'MIS RRBs'!R10</f>
        <v>9167785.620000001</v>
      </c>
      <c r="S10" s="26">
        <f>'MIS Pub Sec Bk'!S10+'MIS Pvt Sec Bk'!S10+'MIS RRBs'!S10</f>
        <v>3482722</v>
      </c>
      <c r="T10" s="26">
        <f>'MIS Pub Sec Bk'!T10+'MIS Pvt Sec Bk'!T10+'MIS RRBs'!T10</f>
        <v>9252683.2400000002</v>
      </c>
      <c r="U10" s="27">
        <f t="shared" ref="U10:X33" si="2">I10/C10*100</f>
        <v>97.089861371770382</v>
      </c>
      <c r="V10" s="27">
        <f t="shared" si="2"/>
        <v>93.723732760445685</v>
      </c>
      <c r="W10" s="27">
        <f t="shared" si="2"/>
        <v>54.45025192827211</v>
      </c>
      <c r="X10" s="27">
        <f t="shared" si="2"/>
        <v>60.56003629523736</v>
      </c>
      <c r="Y10" s="27">
        <f t="shared" ref="Y10:Z33" si="3">M10/E10*100</f>
        <v>72.228930134359658</v>
      </c>
      <c r="Z10" s="27">
        <f t="shared" si="3"/>
        <v>78.992169839733322</v>
      </c>
    </row>
    <row r="11" spans="1:26" ht="15.75" x14ac:dyDescent="0.25">
      <c r="A11" s="7" t="s">
        <v>15</v>
      </c>
      <c r="B11" s="11" t="s">
        <v>16</v>
      </c>
      <c r="C11" s="26">
        <f>'MIS Pub Sec Bk'!C11+'MIS Pvt Sec Bk'!C11+'MIS RRBs'!C11</f>
        <v>6243</v>
      </c>
      <c r="D11" s="26">
        <f>'MIS Pub Sec Bk'!D11+'MIS Pvt Sec Bk'!D11+'MIS RRBs'!D11</f>
        <v>128176.73</v>
      </c>
      <c r="E11" s="26">
        <f>'MIS Pub Sec Bk'!E11+'MIS Pvt Sec Bk'!E11+'MIS RRBs'!E11</f>
        <v>14621</v>
      </c>
      <c r="F11" s="26">
        <f>'MIS Pub Sec Bk'!F11+'MIS Pvt Sec Bk'!F11+'MIS RRBs'!F11</f>
        <v>197353.8</v>
      </c>
      <c r="G11" s="40">
        <f t="shared" si="1"/>
        <v>1.3419830209835015</v>
      </c>
      <c r="H11" s="40">
        <f t="shared" si="1"/>
        <v>0.53970069294169065</v>
      </c>
      <c r="I11" s="26">
        <f>'MIS Pub Sec Bk'!I11+'MIS Pvt Sec Bk'!I11+'MIS RRBs'!I11</f>
        <v>11369</v>
      </c>
      <c r="J11" s="26">
        <f>'MIS Pub Sec Bk'!J11+'MIS Pvt Sec Bk'!J11+'MIS RRBs'!J11</f>
        <v>172557.86000000002</v>
      </c>
      <c r="K11" s="26">
        <f>'MIS Pub Sec Bk'!K11+'MIS Pvt Sec Bk'!K11+'MIS RRBs'!K11</f>
        <v>5144</v>
      </c>
      <c r="L11" s="26">
        <f>'MIS Pub Sec Bk'!L11+'MIS Pvt Sec Bk'!L11+'MIS RRBs'!L11</f>
        <v>100048.6</v>
      </c>
      <c r="M11" s="26">
        <f>'MIS Pub Sec Bk'!M11+'MIS Pvt Sec Bk'!M11+'MIS RRBs'!M11</f>
        <v>7175</v>
      </c>
      <c r="N11" s="26">
        <f>'MIS Pub Sec Bk'!N11+'MIS Pvt Sec Bk'!N11+'MIS RRBs'!N11</f>
        <v>154713.06000000003</v>
      </c>
      <c r="O11" s="26">
        <f>'MIS Pub Sec Bk'!O11+'MIS Pvt Sec Bk'!O11+'MIS RRBs'!O11</f>
        <v>16045</v>
      </c>
      <c r="P11" s="26">
        <f>'MIS Pub Sec Bk'!P11+'MIS Pvt Sec Bk'!P11+'MIS RRBs'!P11</f>
        <v>248034.56</v>
      </c>
      <c r="Q11" s="26">
        <f>'MIS Pub Sec Bk'!Q11+'MIS Pvt Sec Bk'!Q11+'MIS RRBs'!Q11</f>
        <v>17045</v>
      </c>
      <c r="R11" s="26">
        <f>'MIS Pub Sec Bk'!R11+'MIS Pvt Sec Bk'!R11+'MIS RRBs'!R11</f>
        <v>274698.21999999997</v>
      </c>
      <c r="S11" s="26">
        <f>'MIS Pub Sec Bk'!S11+'MIS Pvt Sec Bk'!S11+'MIS RRBs'!S11</f>
        <v>17103</v>
      </c>
      <c r="T11" s="26">
        <f>'MIS Pub Sec Bk'!T11+'MIS Pvt Sec Bk'!T11+'MIS RRBs'!T11</f>
        <v>306450.7</v>
      </c>
      <c r="U11" s="27">
        <f t="shared" si="2"/>
        <v>182.10796091622618</v>
      </c>
      <c r="V11" s="27">
        <f t="shared" si="2"/>
        <v>134.62495103440384</v>
      </c>
      <c r="W11" s="27">
        <f t="shared" si="2"/>
        <v>35.182272074413518</v>
      </c>
      <c r="X11" s="27">
        <f t="shared" si="2"/>
        <v>50.695046155685887</v>
      </c>
      <c r="Y11" s="27">
        <f t="shared" si="3"/>
        <v>49.073250803638601</v>
      </c>
      <c r="Z11" s="27">
        <f t="shared" si="3"/>
        <v>78.39375780957856</v>
      </c>
    </row>
    <row r="12" spans="1:26" ht="15.75" x14ac:dyDescent="0.25">
      <c r="A12" s="7" t="s">
        <v>17</v>
      </c>
      <c r="B12" s="11" t="s">
        <v>18</v>
      </c>
      <c r="C12" s="26">
        <f>'MIS Pub Sec Bk'!C12+'MIS Pvt Sec Bk'!C12+'MIS RRBs'!C12</f>
        <v>43542</v>
      </c>
      <c r="D12" s="26">
        <f>'MIS Pub Sec Bk'!D12+'MIS Pvt Sec Bk'!D12+'MIS RRBs'!D12</f>
        <v>2649964.91</v>
      </c>
      <c r="E12" s="26">
        <f>'MIS Pub Sec Bk'!E12+'MIS Pvt Sec Bk'!E12+'MIS RRBs'!E12</f>
        <v>45646</v>
      </c>
      <c r="F12" s="26">
        <f>'MIS Pub Sec Bk'!F12+'MIS Pvt Sec Bk'!F12+'MIS RRBs'!F12</f>
        <v>3336705.29</v>
      </c>
      <c r="G12" s="40">
        <f t="shared" si="1"/>
        <v>4.832116117771347E-2</v>
      </c>
      <c r="H12" s="40">
        <f t="shared" si="1"/>
        <v>0.25915074475457861</v>
      </c>
      <c r="I12" s="26">
        <f>'MIS Pub Sec Bk'!I12+'MIS Pvt Sec Bk'!I12+'MIS RRBs'!I12</f>
        <v>33408</v>
      </c>
      <c r="J12" s="26">
        <f>'MIS Pub Sec Bk'!J12+'MIS Pvt Sec Bk'!J12+'MIS RRBs'!J12</f>
        <v>2941493.31</v>
      </c>
      <c r="K12" s="26">
        <f>'MIS Pub Sec Bk'!K12+'MIS Pvt Sec Bk'!K12+'MIS RRBs'!K12</f>
        <v>19297</v>
      </c>
      <c r="L12" s="26">
        <f>'MIS Pub Sec Bk'!L12+'MIS Pvt Sec Bk'!L12+'MIS RRBs'!L12</f>
        <v>2479522.9699999997</v>
      </c>
      <c r="M12" s="26">
        <f>'MIS Pub Sec Bk'!M12+'MIS Pvt Sec Bk'!M12+'MIS RRBs'!M12</f>
        <v>31246</v>
      </c>
      <c r="N12" s="26">
        <f>'MIS Pub Sec Bk'!N12+'MIS Pvt Sec Bk'!N12+'MIS RRBs'!N12</f>
        <v>3106942.8200000003</v>
      </c>
      <c r="O12" s="26">
        <f>'MIS Pub Sec Bk'!O12+'MIS Pvt Sec Bk'!O12+'MIS RRBs'!O12</f>
        <v>41007</v>
      </c>
      <c r="P12" s="26">
        <f>'MIS Pub Sec Bk'!P12+'MIS Pvt Sec Bk'!P12+'MIS RRBs'!P12</f>
        <v>2609743.0700000003</v>
      </c>
      <c r="Q12" s="26">
        <f>'MIS Pub Sec Bk'!Q12+'MIS Pvt Sec Bk'!Q12+'MIS RRBs'!Q12</f>
        <v>42010</v>
      </c>
      <c r="R12" s="26">
        <f>'MIS Pub Sec Bk'!R12+'MIS Pvt Sec Bk'!R12+'MIS RRBs'!R12</f>
        <v>2472600.1100000003</v>
      </c>
      <c r="S12" s="26">
        <f>'MIS Pub Sec Bk'!S12+'MIS Pvt Sec Bk'!S12+'MIS RRBs'!S12</f>
        <v>43387</v>
      </c>
      <c r="T12" s="26">
        <f>'MIS Pub Sec Bk'!T12+'MIS Pvt Sec Bk'!T12+'MIS RRBs'!T12</f>
        <v>2838932.29</v>
      </c>
      <c r="U12" s="27">
        <f t="shared" si="2"/>
        <v>76.725919801570896</v>
      </c>
      <c r="V12" s="27">
        <f t="shared" si="2"/>
        <v>111.00121737083681</v>
      </c>
      <c r="W12" s="27">
        <f t="shared" si="2"/>
        <v>42.275336283573587</v>
      </c>
      <c r="X12" s="27">
        <f t="shared" si="2"/>
        <v>74.310517546486693</v>
      </c>
      <c r="Y12" s="27">
        <f t="shared" si="3"/>
        <v>68.45287648424835</v>
      </c>
      <c r="Z12" s="27">
        <f t="shared" si="3"/>
        <v>93.114091595425265</v>
      </c>
    </row>
    <row r="13" spans="1:26" ht="47.25" x14ac:dyDescent="0.25">
      <c r="A13" s="9" t="s">
        <v>19</v>
      </c>
      <c r="B13" s="10" t="s">
        <v>20</v>
      </c>
      <c r="C13" s="6">
        <f>SUM(C14:C17)</f>
        <v>585436</v>
      </c>
      <c r="D13" s="6">
        <f>SUM(D14:D17)</f>
        <v>25392647.980000004</v>
      </c>
      <c r="E13" s="6">
        <f>SUM(E14:E17)</f>
        <v>747982</v>
      </c>
      <c r="F13" s="6">
        <f>SUM(F14:F17)</f>
        <v>30618935.120000001</v>
      </c>
      <c r="G13" s="40">
        <f t="shared" si="1"/>
        <v>0.27764947833751258</v>
      </c>
      <c r="H13" s="40">
        <f t="shared" si="1"/>
        <v>0.20581891042306316</v>
      </c>
      <c r="I13" s="6">
        <f t="shared" ref="I13:T13" si="4">SUM(I14:I17)</f>
        <v>573852</v>
      </c>
      <c r="J13" s="6">
        <f t="shared" si="4"/>
        <v>27603418.269999996</v>
      </c>
      <c r="K13" s="6">
        <f t="shared" si="4"/>
        <v>345507</v>
      </c>
      <c r="L13" s="6">
        <f t="shared" si="4"/>
        <v>24388959.280000001</v>
      </c>
      <c r="M13" s="6">
        <f t="shared" si="4"/>
        <v>480608</v>
      </c>
      <c r="N13" s="6">
        <f t="shared" si="4"/>
        <v>30714340.949999999</v>
      </c>
      <c r="O13" s="6">
        <f t="shared" si="4"/>
        <v>1197727</v>
      </c>
      <c r="P13" s="6">
        <f t="shared" si="4"/>
        <v>28871551.220000003</v>
      </c>
      <c r="Q13" s="6">
        <f t="shared" si="4"/>
        <v>1238581</v>
      </c>
      <c r="R13" s="6">
        <f t="shared" si="4"/>
        <v>32800368.940000001</v>
      </c>
      <c r="S13" s="6">
        <f t="shared" si="4"/>
        <v>1189751</v>
      </c>
      <c r="T13" s="6">
        <f t="shared" si="4"/>
        <v>34393462.850000001</v>
      </c>
      <c r="U13" s="27">
        <f t="shared" si="2"/>
        <v>98.021303780430316</v>
      </c>
      <c r="V13" s="27">
        <f t="shared" si="2"/>
        <v>108.70634008608026</v>
      </c>
      <c r="W13" s="27">
        <f t="shared" si="2"/>
        <v>46.191886970542072</v>
      </c>
      <c r="X13" s="27">
        <f t="shared" si="2"/>
        <v>79.653192328264083</v>
      </c>
      <c r="Y13" s="27">
        <f t="shared" si="3"/>
        <v>64.25395263522384</v>
      </c>
      <c r="Z13" s="27">
        <f t="shared" si="3"/>
        <v>100.31159094732097</v>
      </c>
    </row>
    <row r="14" spans="1:26" ht="27" x14ac:dyDescent="0.25">
      <c r="A14" s="7" t="s">
        <v>21</v>
      </c>
      <c r="B14" s="11" t="s">
        <v>22</v>
      </c>
      <c r="C14" s="26">
        <f>'MIS Pub Sec Bk'!C14+'MIS Pvt Sec Bk'!C14+'MIS RRBs'!C14</f>
        <v>491433</v>
      </c>
      <c r="D14" s="26">
        <f>'MIS Pub Sec Bk'!D14+'MIS Pvt Sec Bk'!D14+'MIS RRBs'!D14</f>
        <v>8867938.7400000002</v>
      </c>
      <c r="E14" s="26">
        <f>'MIS Pub Sec Bk'!E14+'MIS Pvt Sec Bk'!E14+'MIS RRBs'!E14</f>
        <v>528498</v>
      </c>
      <c r="F14" s="26">
        <f>'MIS Pub Sec Bk'!F14+'MIS Pvt Sec Bk'!F14+'MIS RRBs'!F14</f>
        <v>10081041.109999999</v>
      </c>
      <c r="G14" s="40">
        <f t="shared" si="1"/>
        <v>7.5422285438706799E-2</v>
      </c>
      <c r="H14" s="40">
        <f t="shared" si="1"/>
        <v>0.13679643100466424</v>
      </c>
      <c r="I14" s="26">
        <f>'MIS Pub Sec Bk'!I14+'MIS Pvt Sec Bk'!I14+'MIS RRBs'!I14</f>
        <v>468843</v>
      </c>
      <c r="J14" s="26">
        <f>'MIS Pub Sec Bk'!J14+'MIS Pvt Sec Bk'!J14+'MIS RRBs'!J14</f>
        <v>9647956.5500000007</v>
      </c>
      <c r="K14" s="26">
        <f>'MIS Pub Sec Bk'!K14+'MIS Pvt Sec Bk'!K14+'MIS RRBs'!K14</f>
        <v>265561</v>
      </c>
      <c r="L14" s="26">
        <f>'MIS Pub Sec Bk'!L14+'MIS Pvt Sec Bk'!L14+'MIS RRBs'!L14</f>
        <v>8345057.4700000007</v>
      </c>
      <c r="M14" s="26">
        <f>'MIS Pub Sec Bk'!M14+'MIS Pvt Sec Bk'!M14+'MIS RRBs'!M14</f>
        <v>370838</v>
      </c>
      <c r="N14" s="26">
        <f>'MIS Pub Sec Bk'!N14+'MIS Pvt Sec Bk'!N14+'MIS RRBs'!N14</f>
        <v>10939571.83</v>
      </c>
      <c r="O14" s="26">
        <f>'MIS Pub Sec Bk'!O14+'MIS Pvt Sec Bk'!O14+'MIS RRBs'!O14</f>
        <v>1020226</v>
      </c>
      <c r="P14" s="26">
        <f>'MIS Pub Sec Bk'!P14+'MIS Pvt Sec Bk'!P14+'MIS RRBs'!P14</f>
        <v>12788452.16</v>
      </c>
      <c r="Q14" s="26">
        <f>'MIS Pub Sec Bk'!Q14+'MIS Pvt Sec Bk'!Q14+'MIS RRBs'!Q14</f>
        <v>1059938</v>
      </c>
      <c r="R14" s="26">
        <f>'MIS Pub Sec Bk'!R14+'MIS Pvt Sec Bk'!R14+'MIS RRBs'!R14</f>
        <v>15001854.27</v>
      </c>
      <c r="S14" s="26">
        <f>'MIS Pub Sec Bk'!S14+'MIS Pvt Sec Bk'!S14+'MIS RRBs'!S14</f>
        <v>1000550</v>
      </c>
      <c r="T14" s="26">
        <f>'MIS Pub Sec Bk'!T14+'MIS Pvt Sec Bk'!T14+'MIS RRBs'!T14</f>
        <v>15867508.220000001</v>
      </c>
      <c r="U14" s="27">
        <f t="shared" si="2"/>
        <v>95.403239098717435</v>
      </c>
      <c r="V14" s="27">
        <f t="shared" si="2"/>
        <v>108.79593142069901</v>
      </c>
      <c r="W14" s="27">
        <f t="shared" si="2"/>
        <v>50.248250702935493</v>
      </c>
      <c r="X14" s="27">
        <f t="shared" si="2"/>
        <v>82.779718671338713</v>
      </c>
      <c r="Y14" s="27">
        <f t="shared" si="3"/>
        <v>70.168288243285687</v>
      </c>
      <c r="Z14" s="27">
        <f t="shared" si="3"/>
        <v>108.51629023859819</v>
      </c>
    </row>
    <row r="15" spans="1:26" ht="27" x14ac:dyDescent="0.25">
      <c r="A15" s="7" t="s">
        <v>23</v>
      </c>
      <c r="B15" s="11" t="s">
        <v>24</v>
      </c>
      <c r="C15" s="26">
        <f>'MIS Pub Sec Bk'!C15+'MIS Pvt Sec Bk'!C15+'MIS RRBs'!C15</f>
        <v>69896</v>
      </c>
      <c r="D15" s="26">
        <f>'MIS Pub Sec Bk'!D15+'MIS Pvt Sec Bk'!D15+'MIS RRBs'!D15</f>
        <v>9278349.3900000006</v>
      </c>
      <c r="E15" s="26">
        <f>'MIS Pub Sec Bk'!E15+'MIS Pvt Sec Bk'!E15+'MIS RRBs'!E15</f>
        <v>125902</v>
      </c>
      <c r="F15" s="26">
        <f>'MIS Pub Sec Bk'!F15+'MIS Pvt Sec Bk'!F15+'MIS RRBs'!F15</f>
        <v>10490728.119999999</v>
      </c>
      <c r="G15" s="40">
        <f t="shared" si="1"/>
        <v>0.80127618175575144</v>
      </c>
      <c r="H15" s="40">
        <f t="shared" si="1"/>
        <v>0.13066750119441217</v>
      </c>
      <c r="I15" s="26">
        <f>'MIS Pub Sec Bk'!I15+'MIS Pvt Sec Bk'!I15+'MIS RRBs'!I15</f>
        <v>73187</v>
      </c>
      <c r="J15" s="26">
        <f>'MIS Pub Sec Bk'!J15+'MIS Pvt Sec Bk'!J15+'MIS RRBs'!J15</f>
        <v>9327004.0999999996</v>
      </c>
      <c r="K15" s="26">
        <f>'MIS Pub Sec Bk'!K15+'MIS Pvt Sec Bk'!K15+'MIS RRBs'!K15</f>
        <v>52430</v>
      </c>
      <c r="L15" s="26">
        <f>'MIS Pub Sec Bk'!L15+'MIS Pvt Sec Bk'!L15+'MIS RRBs'!L15</f>
        <v>9307921.3099999987</v>
      </c>
      <c r="M15" s="26">
        <f>'MIS Pub Sec Bk'!M15+'MIS Pvt Sec Bk'!M15+'MIS RRBs'!M15</f>
        <v>64648</v>
      </c>
      <c r="N15" s="26">
        <f>'MIS Pub Sec Bk'!N15+'MIS Pvt Sec Bk'!N15+'MIS RRBs'!N15</f>
        <v>11056908.9</v>
      </c>
      <c r="O15" s="26">
        <f>'MIS Pub Sec Bk'!O15+'MIS Pvt Sec Bk'!O15+'MIS RRBs'!O15</f>
        <v>136278</v>
      </c>
      <c r="P15" s="26">
        <f>'MIS Pub Sec Bk'!P15+'MIS Pvt Sec Bk'!P15+'MIS RRBs'!P15</f>
        <v>9146016.9800000004</v>
      </c>
      <c r="Q15" s="26">
        <f>'MIS Pub Sec Bk'!Q15+'MIS Pvt Sec Bk'!Q15+'MIS RRBs'!Q15</f>
        <v>134000</v>
      </c>
      <c r="R15" s="26">
        <f>'MIS Pub Sec Bk'!R15+'MIS Pvt Sec Bk'!R15+'MIS RRBs'!R15</f>
        <v>11057033.390000001</v>
      </c>
      <c r="S15" s="26">
        <f>'MIS Pub Sec Bk'!S15+'MIS Pvt Sec Bk'!S15+'MIS RRBs'!S15</f>
        <v>133857</v>
      </c>
      <c r="T15" s="26">
        <f>'MIS Pub Sec Bk'!T15+'MIS Pvt Sec Bk'!T15+'MIS RRBs'!T15</f>
        <v>11449070.710000001</v>
      </c>
      <c r="U15" s="27">
        <f t="shared" si="2"/>
        <v>104.70842394414559</v>
      </c>
      <c r="V15" s="27">
        <f t="shared" si="2"/>
        <v>100.52438971583069</v>
      </c>
      <c r="W15" s="27">
        <f t="shared" si="2"/>
        <v>41.643500500389194</v>
      </c>
      <c r="X15" s="27">
        <f t="shared" si="2"/>
        <v>88.725217196840276</v>
      </c>
      <c r="Y15" s="27">
        <f t="shared" si="3"/>
        <v>51.347873743070004</v>
      </c>
      <c r="Z15" s="27">
        <f t="shared" si="3"/>
        <v>105.39696361895614</v>
      </c>
    </row>
    <row r="16" spans="1:26" ht="27" x14ac:dyDescent="0.25">
      <c r="A16" s="7" t="s">
        <v>25</v>
      </c>
      <c r="B16" s="11" t="s">
        <v>26</v>
      </c>
      <c r="C16" s="26">
        <f>'MIS Pub Sec Bk'!C16+'MIS Pvt Sec Bk'!C16+'MIS RRBs'!C16</f>
        <v>23634</v>
      </c>
      <c r="D16" s="26">
        <f>'MIS Pub Sec Bk'!D16+'MIS Pvt Sec Bk'!D16+'MIS RRBs'!D16</f>
        <v>7237623.6200000001</v>
      </c>
      <c r="E16" s="26">
        <f>'MIS Pub Sec Bk'!E16+'MIS Pvt Sec Bk'!E16+'MIS RRBs'!E16</f>
        <v>88972</v>
      </c>
      <c r="F16" s="26">
        <f>'MIS Pub Sec Bk'!F16+'MIS Pvt Sec Bk'!F16+'MIS RRBs'!F16</f>
        <v>9886764.5200000014</v>
      </c>
      <c r="G16" s="40">
        <f t="shared" si="1"/>
        <v>2.7645764576457648</v>
      </c>
      <c r="H16" s="40">
        <f t="shared" si="1"/>
        <v>0.36602357888292641</v>
      </c>
      <c r="I16" s="26">
        <f>'MIS Pub Sec Bk'!I16+'MIS Pvt Sec Bk'!I16+'MIS RRBs'!I16</f>
        <v>31666</v>
      </c>
      <c r="J16" s="26">
        <f>'MIS Pub Sec Bk'!J16+'MIS Pvt Sec Bk'!J16+'MIS RRBs'!J16</f>
        <v>8619730.7200000007</v>
      </c>
      <c r="K16" s="26">
        <f>'MIS Pub Sec Bk'!K16+'MIS Pvt Sec Bk'!K16+'MIS RRBs'!K16</f>
        <v>18173</v>
      </c>
      <c r="L16" s="26">
        <f>'MIS Pub Sec Bk'!L16+'MIS Pvt Sec Bk'!L16+'MIS RRBs'!L16</f>
        <v>6711805.0899999999</v>
      </c>
      <c r="M16" s="26">
        <f>'MIS Pub Sec Bk'!M16+'MIS Pvt Sec Bk'!M16+'MIS RRBs'!M16</f>
        <v>25788</v>
      </c>
      <c r="N16" s="26">
        <f>'MIS Pub Sec Bk'!N16+'MIS Pvt Sec Bk'!N16+'MIS RRBs'!N16</f>
        <v>8673689.75</v>
      </c>
      <c r="O16" s="26">
        <f>'MIS Pub Sec Bk'!O16+'MIS Pvt Sec Bk'!O16+'MIS RRBs'!O16</f>
        <v>40759</v>
      </c>
      <c r="P16" s="26">
        <f>'MIS Pub Sec Bk'!P16+'MIS Pvt Sec Bk'!P16+'MIS RRBs'!P16</f>
        <v>6924385.7300000004</v>
      </c>
      <c r="Q16" s="26">
        <f>'MIS Pub Sec Bk'!Q16+'MIS Pvt Sec Bk'!Q16+'MIS RRBs'!Q16</f>
        <v>32769</v>
      </c>
      <c r="R16" s="26">
        <f>'MIS Pub Sec Bk'!R16+'MIS Pvt Sec Bk'!R16+'MIS RRBs'!R16</f>
        <v>6692339.0099999998</v>
      </c>
      <c r="S16" s="26">
        <f>'MIS Pub Sec Bk'!S16+'MIS Pvt Sec Bk'!S16+'MIS RRBs'!S16</f>
        <v>33536</v>
      </c>
      <c r="T16" s="26">
        <f>'MIS Pub Sec Bk'!T16+'MIS Pvt Sec Bk'!T16+'MIS RRBs'!T16</f>
        <v>7013207.9100000001</v>
      </c>
      <c r="U16" s="27">
        <f t="shared" si="2"/>
        <v>133.98493695523399</v>
      </c>
      <c r="V16" s="27">
        <f t="shared" si="2"/>
        <v>119.09614498577643</v>
      </c>
      <c r="W16" s="27">
        <f t="shared" si="2"/>
        <v>20.425527132131457</v>
      </c>
      <c r="X16" s="27">
        <f t="shared" si="2"/>
        <v>67.88676999864461</v>
      </c>
      <c r="Y16" s="27">
        <f t="shared" si="3"/>
        <v>28.984399586386729</v>
      </c>
      <c r="Z16" s="27">
        <f t="shared" si="3"/>
        <v>87.730315943642992</v>
      </c>
    </row>
    <row r="17" spans="1:26" ht="15.75" x14ac:dyDescent="0.25">
      <c r="A17" s="7" t="s">
        <v>27</v>
      </c>
      <c r="B17" s="11" t="s">
        <v>28</v>
      </c>
      <c r="C17" s="26">
        <f>'MIS Pub Sec Bk'!C17+'MIS Pvt Sec Bk'!C17+'MIS RRBs'!C17</f>
        <v>473</v>
      </c>
      <c r="D17" s="26">
        <f>'MIS Pub Sec Bk'!D17+'MIS Pvt Sec Bk'!D17+'MIS RRBs'!D17</f>
        <v>8736.2300000000014</v>
      </c>
      <c r="E17" s="26">
        <f>'MIS Pub Sec Bk'!E17+'MIS Pvt Sec Bk'!E17+'MIS RRBs'!E17</f>
        <v>4610</v>
      </c>
      <c r="F17" s="26">
        <f>'MIS Pub Sec Bk'!F17+'MIS Pvt Sec Bk'!F17+'MIS RRBs'!F17</f>
        <v>160401.37</v>
      </c>
      <c r="G17" s="40">
        <f t="shared" si="1"/>
        <v>8.7463002114164912</v>
      </c>
      <c r="H17" s="40">
        <f t="shared" si="1"/>
        <v>17.360479291410591</v>
      </c>
      <c r="I17" s="26">
        <f>'MIS Pub Sec Bk'!I17+'MIS Pvt Sec Bk'!I17+'MIS RRBs'!I17</f>
        <v>156</v>
      </c>
      <c r="J17" s="26">
        <f>'MIS Pub Sec Bk'!J17+'MIS Pvt Sec Bk'!J17+'MIS RRBs'!J17</f>
        <v>8726.9</v>
      </c>
      <c r="K17" s="26">
        <f>'MIS Pub Sec Bk'!K17+'MIS Pvt Sec Bk'!K17+'MIS RRBs'!K17</f>
        <v>9343</v>
      </c>
      <c r="L17" s="26">
        <f>'MIS Pub Sec Bk'!L17+'MIS Pvt Sec Bk'!L17+'MIS RRBs'!L17</f>
        <v>24175.41</v>
      </c>
      <c r="M17" s="26">
        <f>'MIS Pub Sec Bk'!M17+'MIS Pvt Sec Bk'!M17+'MIS RRBs'!M17</f>
        <v>19334</v>
      </c>
      <c r="N17" s="26">
        <f>'MIS Pub Sec Bk'!N17+'MIS Pvt Sec Bk'!N17+'MIS RRBs'!N17</f>
        <v>44170.47</v>
      </c>
      <c r="O17" s="26">
        <f>'MIS Pub Sec Bk'!O17+'MIS Pvt Sec Bk'!O17+'MIS RRBs'!O17</f>
        <v>464</v>
      </c>
      <c r="P17" s="26">
        <f>'MIS Pub Sec Bk'!P17+'MIS Pvt Sec Bk'!P17+'MIS RRBs'!P17</f>
        <v>12696.35</v>
      </c>
      <c r="Q17" s="26">
        <f>'MIS Pub Sec Bk'!Q17+'MIS Pvt Sec Bk'!Q17+'MIS RRBs'!Q17</f>
        <v>11874</v>
      </c>
      <c r="R17" s="26">
        <f>'MIS Pub Sec Bk'!R17+'MIS Pvt Sec Bk'!R17+'MIS RRBs'!R17</f>
        <v>49142.270000000004</v>
      </c>
      <c r="S17" s="26">
        <f>'MIS Pub Sec Bk'!S17+'MIS Pvt Sec Bk'!S17+'MIS RRBs'!S17</f>
        <v>21808</v>
      </c>
      <c r="T17" s="26">
        <f>'MIS Pub Sec Bk'!T17+'MIS Pvt Sec Bk'!T17+'MIS RRBs'!T17</f>
        <v>63676.009999999995</v>
      </c>
      <c r="U17" s="27">
        <f t="shared" si="2"/>
        <v>32.980972515856237</v>
      </c>
      <c r="V17" s="27">
        <f t="shared" si="2"/>
        <v>99.893203361175225</v>
      </c>
      <c r="W17" s="27">
        <f t="shared" si="2"/>
        <v>202.66811279826462</v>
      </c>
      <c r="X17" s="27">
        <f t="shared" si="2"/>
        <v>15.071822640916347</v>
      </c>
      <c r="Y17" s="27">
        <f t="shared" si="3"/>
        <v>419.39262472885031</v>
      </c>
      <c r="Z17" s="27">
        <f t="shared" si="3"/>
        <v>27.537464299712656</v>
      </c>
    </row>
    <row r="18" spans="1:26" ht="15.75" x14ac:dyDescent="0.25">
      <c r="A18" s="9" t="s">
        <v>29</v>
      </c>
      <c r="B18" s="16" t="s">
        <v>30</v>
      </c>
      <c r="C18" s="26">
        <f>'MIS Pub Sec Bk'!C18+'MIS Pvt Sec Bk'!C18+'MIS RRBs'!C18</f>
        <v>115</v>
      </c>
      <c r="D18" s="26">
        <f>'MIS Pub Sec Bk'!D18+'MIS Pvt Sec Bk'!D18+'MIS RRBs'!D18</f>
        <v>86623.679999999993</v>
      </c>
      <c r="E18" s="26">
        <f>'MIS Pub Sec Bk'!E18+'MIS Pvt Sec Bk'!E18+'MIS RRBs'!E18</f>
        <v>2805</v>
      </c>
      <c r="F18" s="26">
        <f>'MIS Pub Sec Bk'!F18+'MIS Pvt Sec Bk'!F18+'MIS RRBs'!F18</f>
        <v>79747.98</v>
      </c>
      <c r="G18" s="40">
        <f t="shared" si="1"/>
        <v>23.391304347826086</v>
      </c>
      <c r="H18" s="40">
        <f t="shared" si="1"/>
        <v>-7.9374369687364901E-2</v>
      </c>
      <c r="I18" s="26">
        <f>'MIS Pub Sec Bk'!I18+'MIS Pvt Sec Bk'!I18+'MIS RRBs'!I18</f>
        <v>97</v>
      </c>
      <c r="J18" s="26">
        <f>'MIS Pub Sec Bk'!J18+'MIS Pvt Sec Bk'!J18+'MIS RRBs'!J18</f>
        <v>90998.01999999999</v>
      </c>
      <c r="K18" s="26">
        <f>'MIS Pub Sec Bk'!K18+'MIS Pvt Sec Bk'!K18+'MIS RRBs'!K18</f>
        <v>125</v>
      </c>
      <c r="L18" s="26">
        <f>'MIS Pub Sec Bk'!L18+'MIS Pvt Sec Bk'!L18+'MIS RRBs'!L18</f>
        <v>41108.339999999997</v>
      </c>
      <c r="M18" s="26">
        <f>'MIS Pub Sec Bk'!M18+'MIS Pvt Sec Bk'!M18+'MIS RRBs'!M18</f>
        <v>213</v>
      </c>
      <c r="N18" s="26">
        <f>'MIS Pub Sec Bk'!N18+'MIS Pvt Sec Bk'!N18+'MIS RRBs'!N18</f>
        <v>32100.400000000001</v>
      </c>
      <c r="O18" s="26">
        <f>'MIS Pub Sec Bk'!O18+'MIS Pvt Sec Bk'!O18+'MIS RRBs'!O18</f>
        <v>75</v>
      </c>
      <c r="P18" s="26">
        <f>'MIS Pub Sec Bk'!P18+'MIS Pvt Sec Bk'!P18+'MIS RRBs'!P18</f>
        <v>35491.26</v>
      </c>
      <c r="Q18" s="26">
        <f>'MIS Pub Sec Bk'!Q18+'MIS Pvt Sec Bk'!Q18+'MIS RRBs'!Q18</f>
        <v>79</v>
      </c>
      <c r="R18" s="26">
        <f>'MIS Pub Sec Bk'!R18+'MIS Pvt Sec Bk'!R18+'MIS RRBs'!R18</f>
        <v>38068.639999999999</v>
      </c>
      <c r="S18" s="26">
        <f>'MIS Pub Sec Bk'!S18+'MIS Pvt Sec Bk'!S18+'MIS RRBs'!S18</f>
        <v>74</v>
      </c>
      <c r="T18" s="26">
        <f>'MIS Pub Sec Bk'!T18+'MIS Pvt Sec Bk'!T18+'MIS RRBs'!T18</f>
        <v>26130.94</v>
      </c>
      <c r="U18" s="27">
        <f t="shared" si="2"/>
        <v>84.34782608695653</v>
      </c>
      <c r="V18" s="27">
        <f t="shared" si="2"/>
        <v>105.04982009538269</v>
      </c>
      <c r="W18" s="27">
        <f t="shared" si="2"/>
        <v>4.4563279857397502</v>
      </c>
      <c r="X18" s="27">
        <f t="shared" si="2"/>
        <v>51.547813499476725</v>
      </c>
      <c r="Y18" s="27">
        <f t="shared" si="3"/>
        <v>7.5935828877005358</v>
      </c>
      <c r="Z18" s="27">
        <f t="shared" si="3"/>
        <v>40.252304823269505</v>
      </c>
    </row>
    <row r="19" spans="1:26" ht="15.75" x14ac:dyDescent="0.25">
      <c r="A19" s="9" t="s">
        <v>31</v>
      </c>
      <c r="B19" s="16" t="s">
        <v>32</v>
      </c>
      <c r="C19" s="26">
        <f>'MIS Pub Sec Bk'!C19+'MIS Pvt Sec Bk'!C19+'MIS RRBs'!C19</f>
        <v>12965</v>
      </c>
      <c r="D19" s="26">
        <f>'MIS Pub Sec Bk'!D19+'MIS Pvt Sec Bk'!D19+'MIS RRBs'!D19</f>
        <v>57547.360000000001</v>
      </c>
      <c r="E19" s="26">
        <f>'MIS Pub Sec Bk'!E19+'MIS Pvt Sec Bk'!E19+'MIS RRBs'!E19</f>
        <v>16330</v>
      </c>
      <c r="F19" s="26">
        <f>'MIS Pub Sec Bk'!F19+'MIS Pvt Sec Bk'!F19+'MIS RRBs'!F19</f>
        <v>58365.8</v>
      </c>
      <c r="G19" s="40">
        <f t="shared" si="1"/>
        <v>0.25954492865406864</v>
      </c>
      <c r="H19" s="40">
        <f t="shared" si="1"/>
        <v>1.4222025128520272E-2</v>
      </c>
      <c r="I19" s="26">
        <f>'MIS Pub Sec Bk'!I19+'MIS Pvt Sec Bk'!I19+'MIS RRBs'!I19</f>
        <v>12671</v>
      </c>
      <c r="J19" s="26">
        <f>'MIS Pub Sec Bk'!J19+'MIS Pvt Sec Bk'!J19+'MIS RRBs'!J19</f>
        <v>42785.54</v>
      </c>
      <c r="K19" s="26">
        <f>'MIS Pub Sec Bk'!K19+'MIS Pvt Sec Bk'!K19+'MIS RRBs'!K19</f>
        <v>10133</v>
      </c>
      <c r="L19" s="26">
        <f>'MIS Pub Sec Bk'!L19+'MIS Pvt Sec Bk'!L19+'MIS RRBs'!L19</f>
        <v>28236.94</v>
      </c>
      <c r="M19" s="26">
        <f>'MIS Pub Sec Bk'!M19+'MIS Pvt Sec Bk'!M19+'MIS RRBs'!M19</f>
        <v>13324</v>
      </c>
      <c r="N19" s="26">
        <f>'MIS Pub Sec Bk'!N19+'MIS Pvt Sec Bk'!N19+'MIS RRBs'!N19</f>
        <v>41516.689999999995</v>
      </c>
      <c r="O19" s="26">
        <f>'MIS Pub Sec Bk'!O19+'MIS Pvt Sec Bk'!O19+'MIS RRBs'!O19</f>
        <v>40841</v>
      </c>
      <c r="P19" s="26">
        <f>'MIS Pub Sec Bk'!P19+'MIS Pvt Sec Bk'!P19+'MIS RRBs'!P19</f>
        <v>224211.86</v>
      </c>
      <c r="Q19" s="26">
        <f>'MIS Pub Sec Bk'!Q19+'MIS Pvt Sec Bk'!Q19+'MIS RRBs'!Q19</f>
        <v>43540</v>
      </c>
      <c r="R19" s="26">
        <f>'MIS Pub Sec Bk'!R19+'MIS Pvt Sec Bk'!R19+'MIS RRBs'!R19</f>
        <v>268542.42</v>
      </c>
      <c r="S19" s="26">
        <f>'MIS Pub Sec Bk'!S19+'MIS Pvt Sec Bk'!S19+'MIS RRBs'!S19</f>
        <v>45257</v>
      </c>
      <c r="T19" s="26">
        <f>'MIS Pub Sec Bk'!T19+'MIS Pvt Sec Bk'!T19+'MIS RRBs'!T19</f>
        <v>287023.13</v>
      </c>
      <c r="U19" s="27">
        <f t="shared" si="2"/>
        <v>97.732356344003094</v>
      </c>
      <c r="V19" s="27">
        <f t="shared" si="2"/>
        <v>74.348397563328703</v>
      </c>
      <c r="W19" s="27">
        <f t="shared" si="2"/>
        <v>62.051439069197798</v>
      </c>
      <c r="X19" s="27">
        <f t="shared" si="2"/>
        <v>48.379256345325508</v>
      </c>
      <c r="Y19" s="27">
        <f t="shared" si="3"/>
        <v>81.592161665646046</v>
      </c>
      <c r="Z19" s="27">
        <f t="shared" si="3"/>
        <v>71.131878600139103</v>
      </c>
    </row>
    <row r="20" spans="1:26" ht="15.75" x14ac:dyDescent="0.25">
      <c r="A20" s="9" t="s">
        <v>33</v>
      </c>
      <c r="B20" s="16" t="s">
        <v>34</v>
      </c>
      <c r="C20" s="26">
        <f>'MIS Pub Sec Bk'!C20+'MIS Pvt Sec Bk'!C20+'MIS RRBs'!C20</f>
        <v>519317</v>
      </c>
      <c r="D20" s="26">
        <f>'MIS Pub Sec Bk'!D20+'MIS Pvt Sec Bk'!D20+'MIS RRBs'!D20</f>
        <v>1978841.5999999999</v>
      </c>
      <c r="E20" s="26">
        <f>'MIS Pub Sec Bk'!E20+'MIS Pvt Sec Bk'!E20+'MIS RRBs'!E20</f>
        <v>278142</v>
      </c>
      <c r="F20" s="26">
        <f>'MIS Pub Sec Bk'!F20+'MIS Pvt Sec Bk'!F20+'MIS RRBs'!F20</f>
        <v>1765083.9500000002</v>
      </c>
      <c r="G20" s="40">
        <f t="shared" si="1"/>
        <v>-0.46440805904678645</v>
      </c>
      <c r="H20" s="40">
        <f t="shared" si="1"/>
        <v>-0.10802160718674991</v>
      </c>
      <c r="I20" s="26">
        <f>'MIS Pub Sec Bk'!I20+'MIS Pvt Sec Bk'!I20+'MIS RRBs'!I20</f>
        <v>231035</v>
      </c>
      <c r="J20" s="26">
        <f>'MIS Pub Sec Bk'!J20+'MIS Pvt Sec Bk'!J20+'MIS RRBs'!J20</f>
        <v>1640365.5799999998</v>
      </c>
      <c r="K20" s="26">
        <f>'MIS Pub Sec Bk'!K20+'MIS Pvt Sec Bk'!K20+'MIS RRBs'!K20</f>
        <v>130813</v>
      </c>
      <c r="L20" s="26">
        <f>'MIS Pub Sec Bk'!L20+'MIS Pvt Sec Bk'!L20+'MIS RRBs'!L20</f>
        <v>949959.51</v>
      </c>
      <c r="M20" s="26">
        <f>'MIS Pub Sec Bk'!M20+'MIS Pvt Sec Bk'!M20+'MIS RRBs'!M20</f>
        <v>189333</v>
      </c>
      <c r="N20" s="26">
        <f>'MIS Pub Sec Bk'!N20+'MIS Pvt Sec Bk'!N20+'MIS RRBs'!N20</f>
        <v>1441074.75</v>
      </c>
      <c r="O20" s="26">
        <f>'MIS Pub Sec Bk'!O20+'MIS Pvt Sec Bk'!O20+'MIS RRBs'!O20</f>
        <v>1064284</v>
      </c>
      <c r="P20" s="26">
        <f>'MIS Pub Sec Bk'!P20+'MIS Pvt Sec Bk'!P20+'MIS RRBs'!P20</f>
        <v>10827936.18</v>
      </c>
      <c r="Q20" s="26">
        <f>'MIS Pub Sec Bk'!Q20+'MIS Pvt Sec Bk'!Q20+'MIS RRBs'!Q20</f>
        <v>1131166</v>
      </c>
      <c r="R20" s="26">
        <f>'MIS Pub Sec Bk'!R20+'MIS Pvt Sec Bk'!R20+'MIS RRBs'!R20</f>
        <v>12811506.950000001</v>
      </c>
      <c r="S20" s="26">
        <f>'MIS Pub Sec Bk'!S20+'MIS Pvt Sec Bk'!S20+'MIS RRBs'!S20</f>
        <v>1124748</v>
      </c>
      <c r="T20" s="26">
        <f>'MIS Pub Sec Bk'!T20+'MIS Pvt Sec Bk'!T20+'MIS RRBs'!T20</f>
        <v>12889029.039999999</v>
      </c>
      <c r="U20" s="27">
        <f t="shared" si="2"/>
        <v>44.488241286150846</v>
      </c>
      <c r="V20" s="27">
        <f t="shared" si="2"/>
        <v>82.895244369230966</v>
      </c>
      <c r="W20" s="27">
        <f t="shared" si="2"/>
        <v>47.031012935838525</v>
      </c>
      <c r="X20" s="27">
        <f t="shared" si="2"/>
        <v>53.81950869815568</v>
      </c>
      <c r="Y20" s="27">
        <f t="shared" si="3"/>
        <v>68.070625795456991</v>
      </c>
      <c r="Z20" s="27">
        <f t="shared" si="3"/>
        <v>81.64341135162438</v>
      </c>
    </row>
    <row r="21" spans="1:26" ht="15.75" x14ac:dyDescent="0.25">
      <c r="A21" s="9" t="s">
        <v>35</v>
      </c>
      <c r="B21" s="16" t="s">
        <v>36</v>
      </c>
      <c r="C21" s="26">
        <f>'MIS Pub Sec Bk'!C21+'MIS Pvt Sec Bk'!C21+'MIS RRBs'!C21</f>
        <v>461</v>
      </c>
      <c r="D21" s="26">
        <f>'MIS Pub Sec Bk'!D21+'MIS Pvt Sec Bk'!D21+'MIS RRBs'!D21</f>
        <v>63674.04</v>
      </c>
      <c r="E21" s="26">
        <f>'MIS Pub Sec Bk'!E21+'MIS Pvt Sec Bk'!E21+'MIS RRBs'!E21</f>
        <v>12760</v>
      </c>
      <c r="F21" s="26">
        <f>'MIS Pub Sec Bk'!F21+'MIS Pvt Sec Bk'!F21+'MIS RRBs'!F21</f>
        <v>36846.159999999996</v>
      </c>
      <c r="G21" s="40">
        <f t="shared" si="1"/>
        <v>26.678958785249456</v>
      </c>
      <c r="H21" s="40">
        <f t="shared" si="1"/>
        <v>-0.42133151909318151</v>
      </c>
      <c r="I21" s="26">
        <f>'MIS Pub Sec Bk'!I21+'MIS Pvt Sec Bk'!I21+'MIS RRBs'!I21</f>
        <v>163</v>
      </c>
      <c r="J21" s="26">
        <f>'MIS Pub Sec Bk'!J21+'MIS Pvt Sec Bk'!J21+'MIS RRBs'!J21</f>
        <v>63459.76</v>
      </c>
      <c r="K21" s="26">
        <f>'MIS Pub Sec Bk'!K21+'MIS Pvt Sec Bk'!K21+'MIS RRBs'!K21</f>
        <v>59</v>
      </c>
      <c r="L21" s="26">
        <f>'MIS Pub Sec Bk'!L21+'MIS Pvt Sec Bk'!L21+'MIS RRBs'!L21</f>
        <v>22580.58</v>
      </c>
      <c r="M21" s="26">
        <f>'MIS Pub Sec Bk'!M21+'MIS Pvt Sec Bk'!M21+'MIS RRBs'!M21</f>
        <v>79</v>
      </c>
      <c r="N21" s="26">
        <f>'MIS Pub Sec Bk'!N21+'MIS Pvt Sec Bk'!N21+'MIS RRBs'!N21</f>
        <v>23150.400000000001</v>
      </c>
      <c r="O21" s="26">
        <f>'MIS Pub Sec Bk'!O21+'MIS Pvt Sec Bk'!O21+'MIS RRBs'!O21</f>
        <v>409</v>
      </c>
      <c r="P21" s="26">
        <f>'MIS Pub Sec Bk'!P21+'MIS Pvt Sec Bk'!P21+'MIS RRBs'!P21</f>
        <v>84172.53</v>
      </c>
      <c r="Q21" s="26">
        <f>'MIS Pub Sec Bk'!Q21+'MIS Pvt Sec Bk'!Q21+'MIS RRBs'!Q21</f>
        <v>313</v>
      </c>
      <c r="R21" s="26">
        <f>'MIS Pub Sec Bk'!R21+'MIS Pvt Sec Bk'!R21+'MIS RRBs'!R21</f>
        <v>132935</v>
      </c>
      <c r="S21" s="26">
        <f>'MIS Pub Sec Bk'!S21+'MIS Pvt Sec Bk'!S21+'MIS RRBs'!S21</f>
        <v>230</v>
      </c>
      <c r="T21" s="26">
        <f>'MIS Pub Sec Bk'!T21+'MIS Pvt Sec Bk'!T21+'MIS RRBs'!T21</f>
        <v>229047.98</v>
      </c>
      <c r="U21" s="27">
        <f t="shared" si="2"/>
        <v>35.357917570498913</v>
      </c>
      <c r="V21" s="27">
        <f t="shared" si="2"/>
        <v>99.663473528615427</v>
      </c>
      <c r="W21" s="27">
        <f t="shared" si="2"/>
        <v>0.46238244514106586</v>
      </c>
      <c r="X21" s="27">
        <f t="shared" si="2"/>
        <v>61.283401038262888</v>
      </c>
      <c r="Y21" s="27">
        <f t="shared" si="3"/>
        <v>0.6191222570532916</v>
      </c>
      <c r="Z21" s="27">
        <f t="shared" si="3"/>
        <v>62.829885122357396</v>
      </c>
    </row>
    <row r="22" spans="1:26" ht="15.75" x14ac:dyDescent="0.25">
      <c r="A22" s="9" t="s">
        <v>37</v>
      </c>
      <c r="B22" s="16" t="s">
        <v>38</v>
      </c>
      <c r="C22" s="26">
        <f>'MIS Pub Sec Bk'!C22+'MIS Pvt Sec Bk'!C22+'MIS RRBs'!C22</f>
        <v>388</v>
      </c>
      <c r="D22" s="26">
        <f>'MIS Pub Sec Bk'!D22+'MIS Pvt Sec Bk'!D22+'MIS RRBs'!D22</f>
        <v>14342.94</v>
      </c>
      <c r="E22" s="26">
        <f>'MIS Pub Sec Bk'!E22+'MIS Pvt Sec Bk'!E22+'MIS RRBs'!E22</f>
        <v>8447</v>
      </c>
      <c r="F22" s="26">
        <f>'MIS Pub Sec Bk'!F22+'MIS Pvt Sec Bk'!F22+'MIS RRBs'!F22</f>
        <v>46671.75</v>
      </c>
      <c r="G22" s="40">
        <f t="shared" si="1"/>
        <v>20.770618556701031</v>
      </c>
      <c r="H22" s="40">
        <f t="shared" si="1"/>
        <v>2.2539876761668109</v>
      </c>
      <c r="I22" s="26">
        <f>'MIS Pub Sec Bk'!I22+'MIS Pvt Sec Bk'!I22+'MIS RRBs'!I22</f>
        <v>6742</v>
      </c>
      <c r="J22" s="26">
        <f>'MIS Pub Sec Bk'!J22+'MIS Pvt Sec Bk'!J22+'MIS RRBs'!J22</f>
        <v>64887.87</v>
      </c>
      <c r="K22" s="26">
        <f>'MIS Pub Sec Bk'!K22+'MIS Pvt Sec Bk'!K22+'MIS RRBs'!K22</f>
        <v>11924</v>
      </c>
      <c r="L22" s="26">
        <f>'MIS Pub Sec Bk'!L22+'MIS Pvt Sec Bk'!L22+'MIS RRBs'!L22</f>
        <v>102975.74</v>
      </c>
      <c r="M22" s="26">
        <f>'MIS Pub Sec Bk'!M22+'MIS Pvt Sec Bk'!M22+'MIS RRBs'!M22</f>
        <v>23501</v>
      </c>
      <c r="N22" s="26">
        <f>'MIS Pub Sec Bk'!N22+'MIS Pvt Sec Bk'!N22+'MIS RRBs'!N22</f>
        <v>135219.86000000002</v>
      </c>
      <c r="O22" s="26">
        <f>'MIS Pub Sec Bk'!O22+'MIS Pvt Sec Bk'!O22+'MIS RRBs'!O22</f>
        <v>6989</v>
      </c>
      <c r="P22" s="26">
        <f>'MIS Pub Sec Bk'!P22+'MIS Pvt Sec Bk'!P22+'MIS RRBs'!P22</f>
        <v>79717.39</v>
      </c>
      <c r="Q22" s="26">
        <f>'MIS Pub Sec Bk'!Q22+'MIS Pvt Sec Bk'!Q22+'MIS RRBs'!Q22</f>
        <v>18706</v>
      </c>
      <c r="R22" s="26">
        <f>'MIS Pub Sec Bk'!R22+'MIS Pvt Sec Bk'!R22+'MIS RRBs'!R22</f>
        <v>167552.06000000003</v>
      </c>
      <c r="S22" s="26">
        <f>'MIS Pub Sec Bk'!S22+'MIS Pvt Sec Bk'!S22+'MIS RRBs'!S22</f>
        <v>29808</v>
      </c>
      <c r="T22" s="26">
        <f>'MIS Pub Sec Bk'!T22+'MIS Pvt Sec Bk'!T22+'MIS RRBs'!T22</f>
        <v>191584.23</v>
      </c>
      <c r="U22" s="27">
        <f t="shared" si="2"/>
        <v>1737.6288659793815</v>
      </c>
      <c r="V22" s="27">
        <f t="shared" si="2"/>
        <v>452.40285464486362</v>
      </c>
      <c r="W22" s="27">
        <f t="shared" si="2"/>
        <v>141.16254291464426</v>
      </c>
      <c r="X22" s="27">
        <f t="shared" si="2"/>
        <v>220.63826618886159</v>
      </c>
      <c r="Y22" s="27">
        <f t="shared" si="3"/>
        <v>278.21711850361072</v>
      </c>
      <c r="Z22" s="27">
        <f t="shared" si="3"/>
        <v>289.72528349590493</v>
      </c>
    </row>
    <row r="23" spans="1:26" ht="15.75" x14ac:dyDescent="0.25">
      <c r="A23" s="9" t="s">
        <v>39</v>
      </c>
      <c r="B23" s="16" t="s">
        <v>40</v>
      </c>
      <c r="C23" s="26">
        <f>'MIS Pub Sec Bk'!C23+'MIS Pvt Sec Bk'!C23+'MIS RRBs'!C23</f>
        <v>238717</v>
      </c>
      <c r="D23" s="26">
        <f>'MIS Pub Sec Bk'!D23+'MIS Pvt Sec Bk'!D23+'MIS RRBs'!D23</f>
        <v>205410.14</v>
      </c>
      <c r="E23" s="26">
        <f>'MIS Pub Sec Bk'!E23+'MIS Pvt Sec Bk'!E23+'MIS RRBs'!E23</f>
        <v>158482</v>
      </c>
      <c r="F23" s="26">
        <f>'MIS Pub Sec Bk'!F23+'MIS Pvt Sec Bk'!F23+'MIS RRBs'!F23</f>
        <v>159073.85</v>
      </c>
      <c r="G23" s="40">
        <f t="shared" si="1"/>
        <v>-0.33610928421520042</v>
      </c>
      <c r="H23" s="40">
        <f t="shared" si="1"/>
        <v>-0.22557937013236057</v>
      </c>
      <c r="I23" s="26">
        <f>'MIS Pub Sec Bk'!I23+'MIS Pvt Sec Bk'!I23+'MIS RRBs'!I23</f>
        <v>126424</v>
      </c>
      <c r="J23" s="26">
        <f>'MIS Pub Sec Bk'!J23+'MIS Pvt Sec Bk'!J23+'MIS RRBs'!J23</f>
        <v>111304.34999999999</v>
      </c>
      <c r="K23" s="26">
        <f>'MIS Pub Sec Bk'!K23+'MIS Pvt Sec Bk'!K23+'MIS RRBs'!K23</f>
        <v>35772</v>
      </c>
      <c r="L23" s="26">
        <f>'MIS Pub Sec Bk'!L23+'MIS Pvt Sec Bk'!L23+'MIS RRBs'!L23</f>
        <v>57840.94</v>
      </c>
      <c r="M23" s="26">
        <f>'MIS Pub Sec Bk'!M23+'MIS Pvt Sec Bk'!M23+'MIS RRBs'!M23</f>
        <v>54788</v>
      </c>
      <c r="N23" s="26">
        <f>'MIS Pub Sec Bk'!N23+'MIS Pvt Sec Bk'!N23+'MIS RRBs'!N23</f>
        <v>90614.75</v>
      </c>
      <c r="O23" s="26">
        <f>'MIS Pub Sec Bk'!O23+'MIS Pvt Sec Bk'!O23+'MIS RRBs'!O23</f>
        <v>221087</v>
      </c>
      <c r="P23" s="26">
        <f>'MIS Pub Sec Bk'!P23+'MIS Pvt Sec Bk'!P23+'MIS RRBs'!P23</f>
        <v>111649.84</v>
      </c>
      <c r="Q23" s="26">
        <f>'MIS Pub Sec Bk'!Q23+'MIS Pvt Sec Bk'!Q23+'MIS RRBs'!Q23</f>
        <v>159642</v>
      </c>
      <c r="R23" s="26">
        <f>'MIS Pub Sec Bk'!R23+'MIS Pvt Sec Bk'!R23+'MIS RRBs'!R23</f>
        <v>96116.74</v>
      </c>
      <c r="S23" s="26">
        <f>'MIS Pub Sec Bk'!S23+'MIS Pvt Sec Bk'!S23+'MIS RRBs'!S23</f>
        <v>125603</v>
      </c>
      <c r="T23" s="26">
        <f>'MIS Pub Sec Bk'!T23+'MIS Pvt Sec Bk'!T23+'MIS RRBs'!T23</f>
        <v>97077.54</v>
      </c>
      <c r="U23" s="27">
        <f t="shared" si="2"/>
        <v>52.959780828344861</v>
      </c>
      <c r="V23" s="27">
        <f t="shared" si="2"/>
        <v>54.186395082540706</v>
      </c>
      <c r="W23" s="27">
        <f t="shared" si="2"/>
        <v>22.571648515288803</v>
      </c>
      <c r="X23" s="27">
        <f t="shared" si="2"/>
        <v>36.361061230365642</v>
      </c>
      <c r="Y23" s="27">
        <f t="shared" si="3"/>
        <v>34.570487500157746</v>
      </c>
      <c r="Z23" s="27">
        <f t="shared" si="3"/>
        <v>56.963951020233679</v>
      </c>
    </row>
    <row r="24" spans="1:26" s="15" customFormat="1" ht="31.5" x14ac:dyDescent="0.2">
      <c r="A24" s="12">
        <v>2</v>
      </c>
      <c r="B24" s="13" t="s">
        <v>41</v>
      </c>
      <c r="C24" s="14">
        <f>C9+C13+C18+C19+C20+C21+C22+C23</f>
        <v>4243475</v>
      </c>
      <c r="D24" s="14">
        <f>D9+D13+D18+D19+D20+D21+D22+D23</f>
        <v>38762084.970000006</v>
      </c>
      <c r="E24" s="14">
        <f>E9+E13+E18+E19+E20+E21+E22+E23</f>
        <v>4473821</v>
      </c>
      <c r="F24" s="14">
        <f>F9+F13+F18+F19+F20+F21+F22+F23</f>
        <v>45119423.079999998</v>
      </c>
      <c r="G24" s="40">
        <f t="shared" si="1"/>
        <v>5.4282398270285553E-2</v>
      </c>
      <c r="H24" s="40">
        <f t="shared" si="1"/>
        <v>0.16400918874514275</v>
      </c>
      <c r="I24" s="14">
        <f t="shared" ref="I24:T24" si="5">I9+I13+I18+I19+I20+I21+I22+I23</f>
        <v>3749512</v>
      </c>
      <c r="J24" s="14">
        <f t="shared" si="5"/>
        <v>40402422.739999995</v>
      </c>
      <c r="K24" s="14">
        <f t="shared" si="5"/>
        <v>2294978</v>
      </c>
      <c r="L24" s="14">
        <f t="shared" si="5"/>
        <v>33513015.310000002</v>
      </c>
      <c r="M24" s="14">
        <f t="shared" si="5"/>
        <v>3103363</v>
      </c>
      <c r="N24" s="14">
        <f t="shared" si="5"/>
        <v>42707288.11999999</v>
      </c>
      <c r="O24" s="14">
        <f t="shared" si="5"/>
        <v>6213852</v>
      </c>
      <c r="P24" s="14">
        <f t="shared" si="5"/>
        <v>52003290.010000005</v>
      </c>
      <c r="Q24" s="14">
        <f t="shared" si="5"/>
        <v>6112228</v>
      </c>
      <c r="R24" s="14">
        <f t="shared" si="5"/>
        <v>58230174.70000001</v>
      </c>
      <c r="S24" s="14">
        <f t="shared" si="5"/>
        <v>6058683</v>
      </c>
      <c r="T24" s="14">
        <f t="shared" si="5"/>
        <v>60511421.93999999</v>
      </c>
      <c r="U24" s="27">
        <f t="shared" si="2"/>
        <v>88.35946953852681</v>
      </c>
      <c r="V24" s="27">
        <f t="shared" si="2"/>
        <v>104.23180995364292</v>
      </c>
      <c r="W24" s="27">
        <f t="shared" si="2"/>
        <v>51.297939725348876</v>
      </c>
      <c r="X24" s="27">
        <f t="shared" si="2"/>
        <v>74.276249611124243</v>
      </c>
      <c r="Y24" s="27">
        <f t="shared" si="3"/>
        <v>69.367169585014693</v>
      </c>
      <c r="Z24" s="27">
        <f t="shared" si="3"/>
        <v>94.653887848425896</v>
      </c>
    </row>
    <row r="25" spans="1:26" ht="31.5" x14ac:dyDescent="0.25">
      <c r="A25" s="3">
        <v>3</v>
      </c>
      <c r="B25" s="10" t="s">
        <v>42</v>
      </c>
      <c r="C25" s="26">
        <f>'MIS Pub Sec Bk'!C25+'MIS Pvt Sec Bk'!C25+'MIS RRBs'!C25</f>
        <v>2016294</v>
      </c>
      <c r="D25" s="26">
        <f>'MIS Pub Sec Bk'!D25+'MIS Pvt Sec Bk'!D25+'MIS RRBs'!D25</f>
        <v>5117774.75</v>
      </c>
      <c r="E25" s="26">
        <f>'MIS Pub Sec Bk'!E25+'MIS Pvt Sec Bk'!E25+'MIS RRBs'!E25</f>
        <v>2281165</v>
      </c>
      <c r="F25" s="26">
        <f>'MIS Pub Sec Bk'!F25+'MIS Pvt Sec Bk'!F25+'MIS RRBs'!F25</f>
        <v>5966183.2999999998</v>
      </c>
      <c r="G25" s="40">
        <f t="shared" si="1"/>
        <v>0.13136526716837921</v>
      </c>
      <c r="H25" s="40">
        <f t="shared" si="1"/>
        <v>0.16577684471165907</v>
      </c>
      <c r="I25" s="26">
        <f>'MIS Pub Sec Bk'!I25+'MIS Pvt Sec Bk'!I25+'MIS RRBs'!I25</f>
        <v>2433292</v>
      </c>
      <c r="J25" s="26">
        <f>'MIS Pub Sec Bk'!J25+'MIS Pvt Sec Bk'!J25+'MIS RRBs'!J25</f>
        <v>5853841.0699999994</v>
      </c>
      <c r="K25" s="26">
        <f>'MIS Pub Sec Bk'!K25+'MIS Pvt Sec Bk'!K25+'MIS RRBs'!K25</f>
        <v>1448390</v>
      </c>
      <c r="L25" s="26">
        <f>'MIS Pub Sec Bk'!L25+'MIS Pvt Sec Bk'!L25+'MIS RRBs'!L25</f>
        <v>4309822.5200000005</v>
      </c>
      <c r="M25" s="26">
        <f>'MIS Pub Sec Bk'!M25+'MIS Pvt Sec Bk'!M25+'MIS RRBs'!M25</f>
        <v>1949893</v>
      </c>
      <c r="N25" s="26">
        <f>'MIS Pub Sec Bk'!N25+'MIS Pvt Sec Bk'!N25+'MIS RRBs'!N25</f>
        <v>5582972.5899999999</v>
      </c>
      <c r="O25" s="26">
        <f>'MIS Pub Sec Bk'!O25+'MIS Pvt Sec Bk'!O25+'MIS RRBs'!O25</f>
        <v>3548109</v>
      </c>
      <c r="P25" s="26">
        <f>'MIS Pub Sec Bk'!P25+'MIS Pvt Sec Bk'!P25+'MIS RRBs'!P25</f>
        <v>7634378.1200000001</v>
      </c>
      <c r="Q25" s="26">
        <f>'MIS Pub Sec Bk'!Q25+'MIS Pvt Sec Bk'!Q25+'MIS RRBs'!Q25</f>
        <v>3424940</v>
      </c>
      <c r="R25" s="26">
        <f>'MIS Pub Sec Bk'!R25+'MIS Pvt Sec Bk'!R25+'MIS RRBs'!R25</f>
        <v>8114174.370000001</v>
      </c>
      <c r="S25" s="26">
        <f>'MIS Pub Sec Bk'!S25+'MIS Pvt Sec Bk'!S25+'MIS RRBs'!S25</f>
        <v>3391533</v>
      </c>
      <c r="T25" s="26">
        <f>'MIS Pub Sec Bk'!T25+'MIS Pvt Sec Bk'!T25+'MIS RRBs'!T25</f>
        <v>8327955.6600000001</v>
      </c>
      <c r="U25" s="27">
        <f t="shared" si="2"/>
        <v>120.68140856442562</v>
      </c>
      <c r="V25" s="27">
        <f t="shared" si="2"/>
        <v>114.38254624238786</v>
      </c>
      <c r="W25" s="27">
        <f t="shared" si="2"/>
        <v>63.493434275907269</v>
      </c>
      <c r="X25" s="27">
        <f t="shared" si="2"/>
        <v>72.23751439215755</v>
      </c>
      <c r="Y25" s="27">
        <f t="shared" si="3"/>
        <v>85.477946575543641</v>
      </c>
      <c r="Z25" s="27">
        <f t="shared" si="3"/>
        <v>93.576953795569779</v>
      </c>
    </row>
    <row r="26" spans="1:26" ht="15.75" x14ac:dyDescent="0.25">
      <c r="A26" s="3">
        <v>4</v>
      </c>
      <c r="B26" s="24" t="s">
        <v>43</v>
      </c>
      <c r="C26" s="32"/>
      <c r="D26" s="32"/>
      <c r="E26" s="32"/>
      <c r="F26" s="33"/>
      <c r="G26" s="40"/>
      <c r="H26" s="40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27"/>
      <c r="V26" s="27"/>
      <c r="W26" s="27"/>
      <c r="X26" s="27"/>
      <c r="Y26" s="27"/>
      <c r="Z26" s="27"/>
    </row>
    <row r="27" spans="1:26" ht="15.75" x14ac:dyDescent="0.25">
      <c r="A27" s="9" t="s">
        <v>44</v>
      </c>
      <c r="B27" s="16" t="s">
        <v>45</v>
      </c>
      <c r="C27" s="26">
        <f>'MIS Pub Sec Bk'!C27+'MIS Pvt Sec Bk'!C27+'MIS RRBs'!C27</f>
        <v>4540</v>
      </c>
      <c r="D27" s="26">
        <f>'MIS Pub Sec Bk'!D27+'MIS Pvt Sec Bk'!D27+'MIS RRBs'!D27</f>
        <v>485848.74000000005</v>
      </c>
      <c r="E27" s="26">
        <f>'MIS Pub Sec Bk'!E27+'MIS Pvt Sec Bk'!E27+'MIS RRBs'!E27</f>
        <v>10961</v>
      </c>
      <c r="F27" s="26">
        <f>'MIS Pub Sec Bk'!F27+'MIS Pvt Sec Bk'!F27+'MIS RRBs'!F27</f>
        <v>1046655.58</v>
      </c>
      <c r="G27" s="40">
        <f t="shared" si="1"/>
        <v>1.4143171806167401</v>
      </c>
      <c r="H27" s="40">
        <f t="shared" si="1"/>
        <v>1.1542827918005916</v>
      </c>
      <c r="I27" s="26">
        <f>'MIS Pub Sec Bk'!I27+'MIS Pvt Sec Bk'!I27+'MIS RRBs'!I27</f>
        <v>11540</v>
      </c>
      <c r="J27" s="26">
        <f>'MIS Pub Sec Bk'!J27+'MIS Pvt Sec Bk'!J27+'MIS RRBs'!J27</f>
        <v>1051921.67</v>
      </c>
      <c r="K27" s="26">
        <f>'MIS Pub Sec Bk'!K27+'MIS Pvt Sec Bk'!K27+'MIS RRBs'!K27</f>
        <v>4814</v>
      </c>
      <c r="L27" s="26">
        <f>'MIS Pub Sec Bk'!L27+'MIS Pvt Sec Bk'!L27+'MIS RRBs'!L27</f>
        <v>296604.61</v>
      </c>
      <c r="M27" s="26">
        <f>'MIS Pub Sec Bk'!M27+'MIS Pvt Sec Bk'!M27+'MIS RRBs'!M27</f>
        <v>6900</v>
      </c>
      <c r="N27" s="26">
        <f>'MIS Pub Sec Bk'!N27+'MIS Pvt Sec Bk'!N27+'MIS RRBs'!N27</f>
        <v>540793.89</v>
      </c>
      <c r="O27" s="26">
        <f>'MIS Pub Sec Bk'!O27+'MIS Pvt Sec Bk'!O27+'MIS RRBs'!O27</f>
        <v>27964</v>
      </c>
      <c r="P27" s="26">
        <f>'MIS Pub Sec Bk'!P27+'MIS Pvt Sec Bk'!P27+'MIS RRBs'!P27</f>
        <v>360014.80000000005</v>
      </c>
      <c r="Q27" s="26">
        <f>'MIS Pub Sec Bk'!Q27+'MIS Pvt Sec Bk'!Q27+'MIS RRBs'!Q27</f>
        <v>24335</v>
      </c>
      <c r="R27" s="26">
        <f>'MIS Pub Sec Bk'!R27+'MIS Pvt Sec Bk'!R27+'MIS RRBs'!R27</f>
        <v>364723.93000000005</v>
      </c>
      <c r="S27" s="26">
        <f>'MIS Pub Sec Bk'!S27+'MIS Pvt Sec Bk'!S27+'MIS RRBs'!S27</f>
        <v>23151</v>
      </c>
      <c r="T27" s="26">
        <f>'MIS Pub Sec Bk'!T27+'MIS Pvt Sec Bk'!T27+'MIS RRBs'!T27</f>
        <v>447974.5</v>
      </c>
      <c r="U27" s="27">
        <f t="shared" si="2"/>
        <v>254.18502202643171</v>
      </c>
      <c r="V27" s="27">
        <f t="shared" si="2"/>
        <v>216.51217413880701</v>
      </c>
      <c r="W27" s="27">
        <f t="shared" si="2"/>
        <v>43.919350424231368</v>
      </c>
      <c r="X27" s="27">
        <f t="shared" si="2"/>
        <v>28.338320233290116</v>
      </c>
      <c r="Y27" s="27">
        <f t="shared" si="3"/>
        <v>62.95046072438646</v>
      </c>
      <c r="Z27" s="27">
        <f t="shared" si="3"/>
        <v>51.668753344820459</v>
      </c>
    </row>
    <row r="28" spans="1:26" ht="15.75" x14ac:dyDescent="0.25">
      <c r="A28" s="9" t="s">
        <v>46</v>
      </c>
      <c r="B28" s="16" t="s">
        <v>32</v>
      </c>
      <c r="C28" s="26">
        <f>'MIS Pub Sec Bk'!C28+'MIS Pvt Sec Bk'!C28+'MIS RRBs'!C28</f>
        <v>8264</v>
      </c>
      <c r="D28" s="26">
        <f>'MIS Pub Sec Bk'!D28+'MIS Pvt Sec Bk'!D28+'MIS RRBs'!D28</f>
        <v>134883.66</v>
      </c>
      <c r="E28" s="26">
        <f>'MIS Pub Sec Bk'!E28+'MIS Pvt Sec Bk'!E28+'MIS RRBs'!E28</f>
        <v>9856</v>
      </c>
      <c r="F28" s="26">
        <f>'MIS Pub Sec Bk'!F28+'MIS Pvt Sec Bk'!F28+'MIS RRBs'!F28</f>
        <v>141121.99</v>
      </c>
      <c r="G28" s="40">
        <f t="shared" si="1"/>
        <v>0.19264278799612777</v>
      </c>
      <c r="H28" s="40">
        <f t="shared" si="1"/>
        <v>4.6249708823144234E-2</v>
      </c>
      <c r="I28" s="26">
        <f>'MIS Pub Sec Bk'!I28+'MIS Pvt Sec Bk'!I28+'MIS RRBs'!I28</f>
        <v>9209</v>
      </c>
      <c r="J28" s="26">
        <f>'MIS Pub Sec Bk'!J28+'MIS Pvt Sec Bk'!J28+'MIS RRBs'!J28</f>
        <v>161098.76</v>
      </c>
      <c r="K28" s="26">
        <f>'MIS Pub Sec Bk'!K28+'MIS Pvt Sec Bk'!K28+'MIS RRBs'!K28</f>
        <v>5248</v>
      </c>
      <c r="L28" s="26">
        <f>'MIS Pub Sec Bk'!L28+'MIS Pvt Sec Bk'!L28+'MIS RRBs'!L28</f>
        <v>71666.48</v>
      </c>
      <c r="M28" s="26">
        <f>'MIS Pub Sec Bk'!M28+'MIS Pvt Sec Bk'!M28+'MIS RRBs'!M28</f>
        <v>6065</v>
      </c>
      <c r="N28" s="26">
        <f>'MIS Pub Sec Bk'!N28+'MIS Pvt Sec Bk'!N28+'MIS RRBs'!N28</f>
        <v>95615.840000000011</v>
      </c>
      <c r="O28" s="26">
        <f>'MIS Pub Sec Bk'!O28+'MIS Pvt Sec Bk'!O28+'MIS RRBs'!O28</f>
        <v>17968</v>
      </c>
      <c r="P28" s="26">
        <f>'MIS Pub Sec Bk'!P28+'MIS Pvt Sec Bk'!P28+'MIS RRBs'!P28</f>
        <v>405509.17</v>
      </c>
      <c r="Q28" s="26">
        <f>'MIS Pub Sec Bk'!Q28+'MIS Pvt Sec Bk'!Q28+'MIS RRBs'!Q28</f>
        <v>16938</v>
      </c>
      <c r="R28" s="26">
        <f>'MIS Pub Sec Bk'!R28+'MIS Pvt Sec Bk'!R28+'MIS RRBs'!R28</f>
        <v>404416.22000000003</v>
      </c>
      <c r="S28" s="26">
        <f>'MIS Pub Sec Bk'!S28+'MIS Pvt Sec Bk'!S28+'MIS RRBs'!S28</f>
        <v>16050</v>
      </c>
      <c r="T28" s="26">
        <f>'MIS Pub Sec Bk'!T28+'MIS Pvt Sec Bk'!T28+'MIS RRBs'!T28</f>
        <v>391754.68000000005</v>
      </c>
      <c r="U28" s="27">
        <f t="shared" si="2"/>
        <v>111.4351403678606</v>
      </c>
      <c r="V28" s="27">
        <f t="shared" si="2"/>
        <v>119.43534153803358</v>
      </c>
      <c r="W28" s="27">
        <f t="shared" si="2"/>
        <v>53.246753246753244</v>
      </c>
      <c r="X28" s="27">
        <f t="shared" si="2"/>
        <v>50.783354174639975</v>
      </c>
      <c r="Y28" s="27">
        <f t="shared" si="3"/>
        <v>61.536120129870127</v>
      </c>
      <c r="Z28" s="27">
        <f t="shared" si="3"/>
        <v>67.754033230398761</v>
      </c>
    </row>
    <row r="29" spans="1:26" ht="15.75" x14ac:dyDescent="0.25">
      <c r="A29" s="9" t="s">
        <v>47</v>
      </c>
      <c r="B29" s="16" t="s">
        <v>48</v>
      </c>
      <c r="C29" s="26">
        <f>'MIS Pub Sec Bk'!C29+'MIS Pvt Sec Bk'!C29+'MIS RRBs'!C29</f>
        <v>118324</v>
      </c>
      <c r="D29" s="26">
        <f>'MIS Pub Sec Bk'!D29+'MIS Pvt Sec Bk'!D29+'MIS RRBs'!D29</f>
        <v>3211604.0900000003</v>
      </c>
      <c r="E29" s="26">
        <f>'MIS Pub Sec Bk'!E29+'MIS Pvt Sec Bk'!E29+'MIS RRBs'!E29</f>
        <v>143099</v>
      </c>
      <c r="F29" s="26">
        <f>'MIS Pub Sec Bk'!F29+'MIS Pvt Sec Bk'!F29+'MIS RRBs'!F29</f>
        <v>3461068.3</v>
      </c>
      <c r="G29" s="40">
        <f t="shared" si="1"/>
        <v>0.20938271187586627</v>
      </c>
      <c r="H29" s="40">
        <f t="shared" si="1"/>
        <v>7.7675891239757225E-2</v>
      </c>
      <c r="I29" s="26">
        <f>'MIS Pub Sec Bk'!I29+'MIS Pvt Sec Bk'!I29+'MIS RRBs'!I29</f>
        <v>155108</v>
      </c>
      <c r="J29" s="26">
        <f>'MIS Pub Sec Bk'!J29+'MIS Pvt Sec Bk'!J29+'MIS RRBs'!J29</f>
        <v>3942604.31</v>
      </c>
      <c r="K29" s="26">
        <f>'MIS Pub Sec Bk'!K29+'MIS Pvt Sec Bk'!K29+'MIS RRBs'!K29</f>
        <v>85425</v>
      </c>
      <c r="L29" s="26">
        <f>'MIS Pub Sec Bk'!L29+'MIS Pvt Sec Bk'!L29+'MIS RRBs'!L29</f>
        <v>1991963.6700000002</v>
      </c>
      <c r="M29" s="26">
        <f>'MIS Pub Sec Bk'!M29+'MIS Pvt Sec Bk'!M29+'MIS RRBs'!M29</f>
        <v>120380</v>
      </c>
      <c r="N29" s="26">
        <f>'MIS Pub Sec Bk'!N29+'MIS Pvt Sec Bk'!N29+'MIS RRBs'!N29</f>
        <v>3044094.24</v>
      </c>
      <c r="O29" s="26">
        <f>'MIS Pub Sec Bk'!O29+'MIS Pvt Sec Bk'!O29+'MIS RRBs'!O29</f>
        <v>572041</v>
      </c>
      <c r="P29" s="26">
        <f>'MIS Pub Sec Bk'!P29+'MIS Pvt Sec Bk'!P29+'MIS RRBs'!P29</f>
        <v>13407343.119999999</v>
      </c>
      <c r="Q29" s="26">
        <f>'MIS Pub Sec Bk'!Q29+'MIS Pvt Sec Bk'!Q29+'MIS RRBs'!Q29</f>
        <v>529924</v>
      </c>
      <c r="R29" s="26">
        <f>'MIS Pub Sec Bk'!R29+'MIS Pvt Sec Bk'!R29+'MIS RRBs'!R29</f>
        <v>12638081.449999999</v>
      </c>
      <c r="S29" s="26">
        <f>'MIS Pub Sec Bk'!S29+'MIS Pvt Sec Bk'!S29+'MIS RRBs'!S29</f>
        <v>559433</v>
      </c>
      <c r="T29" s="26">
        <f>'MIS Pub Sec Bk'!T29+'MIS Pvt Sec Bk'!T29+'MIS RRBs'!T29</f>
        <v>13201166.040000001</v>
      </c>
      <c r="U29" s="27">
        <f t="shared" si="2"/>
        <v>131.08752239613267</v>
      </c>
      <c r="V29" s="27">
        <f t="shared" si="2"/>
        <v>122.76121836673835</v>
      </c>
      <c r="W29" s="27">
        <f t="shared" si="2"/>
        <v>59.696433937344075</v>
      </c>
      <c r="X29" s="27">
        <f t="shared" si="2"/>
        <v>57.553434296572547</v>
      </c>
      <c r="Y29" s="27">
        <f t="shared" si="3"/>
        <v>84.123578781123555</v>
      </c>
      <c r="Z29" s="27">
        <f t="shared" si="3"/>
        <v>87.952446358830898</v>
      </c>
    </row>
    <row r="30" spans="1:26" ht="31.5" x14ac:dyDescent="0.25">
      <c r="A30" s="9" t="s">
        <v>49</v>
      </c>
      <c r="B30" s="16" t="s">
        <v>50</v>
      </c>
      <c r="C30" s="26">
        <f>'MIS Pub Sec Bk'!C30+'MIS Pvt Sec Bk'!C30+'MIS RRBs'!C30</f>
        <v>413956</v>
      </c>
      <c r="D30" s="26">
        <f>'MIS Pub Sec Bk'!D30+'MIS Pvt Sec Bk'!D30+'MIS RRBs'!D30</f>
        <v>1576175.0599999998</v>
      </c>
      <c r="E30" s="26">
        <f>'MIS Pub Sec Bk'!E30+'MIS Pvt Sec Bk'!E30+'MIS RRBs'!E30</f>
        <v>416041</v>
      </c>
      <c r="F30" s="26">
        <f>'MIS Pub Sec Bk'!F30+'MIS Pvt Sec Bk'!F30+'MIS RRBs'!F30</f>
        <v>1663396.13</v>
      </c>
      <c r="G30" s="40">
        <f t="shared" si="1"/>
        <v>5.0367671926484937E-3</v>
      </c>
      <c r="H30" s="40">
        <f t="shared" si="1"/>
        <v>5.5337171747914901E-2</v>
      </c>
      <c r="I30" s="26">
        <f>'MIS Pub Sec Bk'!I30+'MIS Pvt Sec Bk'!I30+'MIS RRBs'!I30</f>
        <v>453579</v>
      </c>
      <c r="J30" s="26">
        <f>'MIS Pub Sec Bk'!J30+'MIS Pvt Sec Bk'!J30+'MIS RRBs'!J30</f>
        <v>1686335.32</v>
      </c>
      <c r="K30" s="26">
        <f>'MIS Pub Sec Bk'!K30+'MIS Pvt Sec Bk'!K30+'MIS RRBs'!K30</f>
        <v>255921</v>
      </c>
      <c r="L30" s="26">
        <f>'MIS Pub Sec Bk'!L30+'MIS Pvt Sec Bk'!L30+'MIS RRBs'!L30</f>
        <v>992241.96</v>
      </c>
      <c r="M30" s="26">
        <f>'MIS Pub Sec Bk'!M30+'MIS Pvt Sec Bk'!M30+'MIS RRBs'!M30</f>
        <v>393216</v>
      </c>
      <c r="N30" s="26">
        <f>'MIS Pub Sec Bk'!N30+'MIS Pvt Sec Bk'!N30+'MIS RRBs'!N30</f>
        <v>1608349.8</v>
      </c>
      <c r="O30" s="26">
        <f>'MIS Pub Sec Bk'!O30+'MIS Pvt Sec Bk'!O30+'MIS RRBs'!O30</f>
        <v>2112772</v>
      </c>
      <c r="P30" s="26">
        <f>'MIS Pub Sec Bk'!P30+'MIS Pvt Sec Bk'!P30+'MIS RRBs'!P30</f>
        <v>3478388.84</v>
      </c>
      <c r="Q30" s="26">
        <f>'MIS Pub Sec Bk'!Q30+'MIS Pvt Sec Bk'!Q30+'MIS RRBs'!Q30</f>
        <v>1947532</v>
      </c>
      <c r="R30" s="26">
        <f>'MIS Pub Sec Bk'!R30+'MIS Pvt Sec Bk'!R30+'MIS RRBs'!R30</f>
        <v>3788556.95</v>
      </c>
      <c r="S30" s="26">
        <f>'MIS Pub Sec Bk'!S30+'MIS Pvt Sec Bk'!S30+'MIS RRBs'!S30</f>
        <v>1883010</v>
      </c>
      <c r="T30" s="26">
        <f>'MIS Pub Sec Bk'!T30+'MIS Pvt Sec Bk'!T30+'MIS RRBs'!T30</f>
        <v>3620736.15</v>
      </c>
      <c r="U30" s="27">
        <f t="shared" si="2"/>
        <v>109.57179023857609</v>
      </c>
      <c r="V30" s="27">
        <f t="shared" si="2"/>
        <v>106.98908787454107</v>
      </c>
      <c r="W30" s="27">
        <f t="shared" si="2"/>
        <v>61.513408534255035</v>
      </c>
      <c r="X30" s="27">
        <f t="shared" si="2"/>
        <v>59.651573194414013</v>
      </c>
      <c r="Y30" s="27">
        <f t="shared" si="3"/>
        <v>94.513761864816203</v>
      </c>
      <c r="Z30" s="27">
        <f t="shared" si="3"/>
        <v>96.690726339491974</v>
      </c>
    </row>
    <row r="31" spans="1:26" ht="15.75" x14ac:dyDescent="0.25">
      <c r="A31" s="9" t="s">
        <v>51</v>
      </c>
      <c r="B31" s="16" t="s">
        <v>40</v>
      </c>
      <c r="C31" s="26">
        <f>'MIS Pub Sec Bk'!C31+'MIS Pvt Sec Bk'!C31+'MIS RRBs'!C31</f>
        <v>3285917</v>
      </c>
      <c r="D31" s="26">
        <f>'MIS Pub Sec Bk'!D31+'MIS Pvt Sec Bk'!D31+'MIS RRBs'!D31</f>
        <v>18001189.859999999</v>
      </c>
      <c r="E31" s="26">
        <f>'MIS Pub Sec Bk'!E31+'MIS Pvt Sec Bk'!E31+'MIS RRBs'!E31</f>
        <v>3508209</v>
      </c>
      <c r="F31" s="26">
        <f>'MIS Pub Sec Bk'!F31+'MIS Pvt Sec Bk'!F31+'MIS RRBs'!F31</f>
        <v>39185683.160000004</v>
      </c>
      <c r="G31" s="40">
        <f t="shared" si="1"/>
        <v>6.7649913251004209E-2</v>
      </c>
      <c r="H31" s="40">
        <f t="shared" si="1"/>
        <v>1.1768385014967009</v>
      </c>
      <c r="I31" s="26">
        <f>'MIS Pub Sec Bk'!I31+'MIS Pvt Sec Bk'!I31+'MIS RRBs'!I31</f>
        <v>3558853</v>
      </c>
      <c r="J31" s="26">
        <f>'MIS Pub Sec Bk'!J31+'MIS Pvt Sec Bk'!J31+'MIS RRBs'!J31</f>
        <v>42201795.68</v>
      </c>
      <c r="K31" s="26">
        <f>'MIS Pub Sec Bk'!K31+'MIS Pvt Sec Bk'!K31+'MIS RRBs'!K31</f>
        <v>2253388</v>
      </c>
      <c r="L31" s="26">
        <f>'MIS Pub Sec Bk'!L31+'MIS Pvt Sec Bk'!L31+'MIS RRBs'!L31</f>
        <v>28727499.259999998</v>
      </c>
      <c r="M31" s="26">
        <f>'MIS Pub Sec Bk'!M31+'MIS Pvt Sec Bk'!M31+'MIS RRBs'!M31</f>
        <v>3021209</v>
      </c>
      <c r="N31" s="26">
        <f>'MIS Pub Sec Bk'!N31+'MIS Pvt Sec Bk'!N31+'MIS RRBs'!N31</f>
        <v>39719229.259999998</v>
      </c>
      <c r="O31" s="26">
        <f>'MIS Pub Sec Bk'!O31+'MIS Pvt Sec Bk'!O31+'MIS RRBs'!O31</f>
        <v>7509129</v>
      </c>
      <c r="P31" s="26">
        <f>'MIS Pub Sec Bk'!P31+'MIS Pvt Sec Bk'!P31+'MIS RRBs'!P31</f>
        <v>39910110.930000007</v>
      </c>
      <c r="Q31" s="26">
        <f>'MIS Pub Sec Bk'!Q31+'MIS Pvt Sec Bk'!Q31+'MIS RRBs'!Q31</f>
        <v>7380781</v>
      </c>
      <c r="R31" s="26">
        <f>'MIS Pub Sec Bk'!R31+'MIS Pvt Sec Bk'!R31+'MIS RRBs'!R31</f>
        <v>41538230.600000001</v>
      </c>
      <c r="S31" s="26">
        <f>'MIS Pub Sec Bk'!S31+'MIS Pvt Sec Bk'!S31+'MIS RRBs'!S31</f>
        <v>7829832</v>
      </c>
      <c r="T31" s="26">
        <f>'MIS Pub Sec Bk'!T31+'MIS Pvt Sec Bk'!T31+'MIS RRBs'!T31</f>
        <v>43965641.730000004</v>
      </c>
      <c r="U31" s="27">
        <f t="shared" si="2"/>
        <v>108.30623536747885</v>
      </c>
      <c r="V31" s="27">
        <f t="shared" si="2"/>
        <v>234.43892325015452</v>
      </c>
      <c r="W31" s="27">
        <f t="shared" si="2"/>
        <v>64.231863038946656</v>
      </c>
      <c r="X31" s="27">
        <f t="shared" si="2"/>
        <v>73.31121201256606</v>
      </c>
      <c r="Y31" s="27">
        <f t="shared" si="3"/>
        <v>86.118272885110329</v>
      </c>
      <c r="Z31" s="27">
        <f t="shared" si="3"/>
        <v>101.36158427510746</v>
      </c>
    </row>
    <row r="32" spans="1:26" s="15" customFormat="1" ht="15.75" x14ac:dyDescent="0.2">
      <c r="A32" s="12">
        <v>5</v>
      </c>
      <c r="B32" s="13" t="s">
        <v>52</v>
      </c>
      <c r="C32" s="14">
        <f>C27+C28+C29+C30+C31</f>
        <v>3831001</v>
      </c>
      <c r="D32" s="14">
        <f>D27+D28+D29+D30+D31</f>
        <v>23409701.41</v>
      </c>
      <c r="E32" s="14">
        <f>E27+E28+E29+E30+E31</f>
        <v>4088166</v>
      </c>
      <c r="F32" s="14">
        <f>F27+F28+F29+F30+F31</f>
        <v>45497925.160000004</v>
      </c>
      <c r="G32" s="40">
        <f t="shared" si="1"/>
        <v>6.7127364362473407E-2</v>
      </c>
      <c r="H32" s="40">
        <f t="shared" si="1"/>
        <v>0.9435499993419183</v>
      </c>
      <c r="I32" s="14">
        <f t="shared" ref="I32:T32" si="6">I27+I28+I29+I30+I31</f>
        <v>4188289</v>
      </c>
      <c r="J32" s="14">
        <f t="shared" si="6"/>
        <v>49043755.740000002</v>
      </c>
      <c r="K32" s="14">
        <f t="shared" si="6"/>
        <v>2604796</v>
      </c>
      <c r="L32" s="14">
        <f t="shared" si="6"/>
        <v>32079975.979999997</v>
      </c>
      <c r="M32" s="14">
        <f t="shared" si="6"/>
        <v>3547770</v>
      </c>
      <c r="N32" s="14">
        <f t="shared" si="6"/>
        <v>45008083.030000001</v>
      </c>
      <c r="O32" s="14">
        <f t="shared" si="6"/>
        <v>10239874</v>
      </c>
      <c r="P32" s="14">
        <f t="shared" si="6"/>
        <v>57561366.860000007</v>
      </c>
      <c r="Q32" s="14">
        <f t="shared" si="6"/>
        <v>9899510</v>
      </c>
      <c r="R32" s="14">
        <f t="shared" si="6"/>
        <v>58734009.150000006</v>
      </c>
      <c r="S32" s="14">
        <f t="shared" si="6"/>
        <v>10311476</v>
      </c>
      <c r="T32" s="14">
        <f t="shared" si="6"/>
        <v>61627273.100000009</v>
      </c>
      <c r="U32" s="27">
        <f t="shared" si="2"/>
        <v>109.32623092502456</v>
      </c>
      <c r="V32" s="27">
        <f t="shared" si="2"/>
        <v>209.50184233896215</v>
      </c>
      <c r="W32" s="27">
        <f t="shared" si="2"/>
        <v>63.715514487425416</v>
      </c>
      <c r="X32" s="27">
        <f t="shared" si="2"/>
        <v>70.508656971029211</v>
      </c>
      <c r="Y32" s="27">
        <f t="shared" si="3"/>
        <v>86.781456525982563</v>
      </c>
      <c r="Z32" s="27">
        <f t="shared" si="3"/>
        <v>98.923374795054059</v>
      </c>
    </row>
    <row r="33" spans="1:26" s="19" customFormat="1" ht="15.75" x14ac:dyDescent="0.3">
      <c r="A33" s="17"/>
      <c r="B33" s="25" t="s">
        <v>53</v>
      </c>
      <c r="C33" s="18">
        <f>C24+C32</f>
        <v>8074476</v>
      </c>
      <c r="D33" s="18">
        <f>D24+D32</f>
        <v>62171786.38000001</v>
      </c>
      <c r="E33" s="18">
        <f>E24+E32</f>
        <v>8561987</v>
      </c>
      <c r="F33" s="18">
        <f>F24+F32</f>
        <v>90617348.24000001</v>
      </c>
      <c r="G33" s="40">
        <f t="shared" si="1"/>
        <v>6.0376797206406957E-2</v>
      </c>
      <c r="H33" s="40">
        <f t="shared" si="1"/>
        <v>0.45753167982238691</v>
      </c>
      <c r="I33" s="18">
        <f t="shared" ref="I33:T33" si="7">I24+I32</f>
        <v>7937801</v>
      </c>
      <c r="J33" s="18">
        <f t="shared" si="7"/>
        <v>89446178.479999989</v>
      </c>
      <c r="K33" s="18">
        <f t="shared" si="7"/>
        <v>4899774</v>
      </c>
      <c r="L33" s="18">
        <f t="shared" si="7"/>
        <v>65592991.289999999</v>
      </c>
      <c r="M33" s="18">
        <f t="shared" si="7"/>
        <v>6651133</v>
      </c>
      <c r="N33" s="18">
        <f t="shared" si="7"/>
        <v>87715371.149999991</v>
      </c>
      <c r="O33" s="18">
        <f t="shared" si="7"/>
        <v>16453726</v>
      </c>
      <c r="P33" s="18">
        <f t="shared" si="7"/>
        <v>109564656.87</v>
      </c>
      <c r="Q33" s="18">
        <f t="shared" si="7"/>
        <v>16011738</v>
      </c>
      <c r="R33" s="18">
        <f t="shared" si="7"/>
        <v>116964183.85000002</v>
      </c>
      <c r="S33" s="18">
        <f t="shared" si="7"/>
        <v>16370159</v>
      </c>
      <c r="T33" s="18">
        <f t="shared" si="7"/>
        <v>122138695.03999999</v>
      </c>
      <c r="U33" s="27">
        <f t="shared" si="2"/>
        <v>98.307320499807048</v>
      </c>
      <c r="V33" s="27">
        <f t="shared" si="2"/>
        <v>143.86940393395847</v>
      </c>
      <c r="W33" s="27">
        <f t="shared" si="2"/>
        <v>57.227066567608667</v>
      </c>
      <c r="X33" s="27">
        <f t="shared" si="2"/>
        <v>72.384584810710848</v>
      </c>
      <c r="Y33" s="27">
        <f t="shared" si="3"/>
        <v>77.682119816346372</v>
      </c>
      <c r="Z33" s="27">
        <f t="shared" si="3"/>
        <v>96.797547990133054</v>
      </c>
    </row>
    <row r="35" spans="1:26" x14ac:dyDescent="0.25">
      <c r="A35" s="41"/>
      <c r="B35" s="41"/>
      <c r="C35" s="41"/>
      <c r="D35" s="41"/>
      <c r="E35" s="41"/>
      <c r="F35" s="41"/>
      <c r="G35" s="41"/>
      <c r="H35" s="34"/>
      <c r="I35" s="34"/>
    </row>
    <row r="36" spans="1:26" x14ac:dyDescent="0.25">
      <c r="A36" s="20"/>
      <c r="B36" s="20"/>
      <c r="C36" s="34"/>
      <c r="D36" s="34"/>
      <c r="E36" s="34"/>
      <c r="F36" s="34"/>
      <c r="G36" s="34"/>
      <c r="H36" s="34"/>
      <c r="I36" s="34"/>
    </row>
  </sheetData>
  <mergeCells count="22">
    <mergeCell ref="A35:G35"/>
    <mergeCell ref="O5:T5"/>
    <mergeCell ref="U5:Z5"/>
    <mergeCell ref="I6:J6"/>
    <mergeCell ref="K6:L6"/>
    <mergeCell ref="M6:N6"/>
    <mergeCell ref="O6:P6"/>
    <mergeCell ref="Q6:R6"/>
    <mergeCell ref="S6:T6"/>
    <mergeCell ref="U6:V6"/>
    <mergeCell ref="W6:X6"/>
    <mergeCell ref="A1:Z1"/>
    <mergeCell ref="A2:Z2"/>
    <mergeCell ref="A3:Z3"/>
    <mergeCell ref="A4:B4"/>
    <mergeCell ref="A5:A7"/>
    <mergeCell ref="B5:B7"/>
    <mergeCell ref="C5:D6"/>
    <mergeCell ref="E5:F6"/>
    <mergeCell ref="G5:H6"/>
    <mergeCell ref="I5:N5"/>
    <mergeCell ref="Y6:Z6"/>
  </mergeCells>
  <pageMargins left="0.41" right="0.36" top="0.75" bottom="0.75" header="0.3" footer="0.3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6"/>
  <sheetViews>
    <sheetView zoomScale="70" zoomScaleNormal="70" workbookViewId="0">
      <selection sqref="A1:Z1"/>
    </sheetView>
  </sheetViews>
  <sheetFormatPr defaultColWidth="9.140625" defaultRowHeight="15" x14ac:dyDescent="0.25"/>
  <cols>
    <col min="1" max="1" width="8.7109375" style="1" customWidth="1"/>
    <col min="2" max="2" width="35.7109375" style="1" customWidth="1"/>
    <col min="3" max="20" width="14.7109375" style="35" customWidth="1"/>
    <col min="21" max="26" width="13.7109375" style="1" customWidth="1"/>
    <col min="27" max="27" width="9.140625" style="1" customWidth="1"/>
    <col min="28" max="16384" width="9.140625" style="1"/>
  </cols>
  <sheetData>
    <row r="1" spans="1:26" ht="22.5" x14ac:dyDescent="0.45">
      <c r="A1" s="50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16.5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15.75" x14ac:dyDescent="0.25">
      <c r="A3" s="45" t="s">
        <v>54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8" x14ac:dyDescent="0.25">
      <c r="A4" s="49" t="s">
        <v>1</v>
      </c>
      <c r="B4" s="49"/>
      <c r="C4" s="28"/>
      <c r="D4" s="28"/>
      <c r="E4" s="29"/>
      <c r="F4" s="29"/>
      <c r="G4" s="37"/>
      <c r="H4" s="29"/>
      <c r="Z4" s="21" t="s">
        <v>2</v>
      </c>
    </row>
    <row r="5" spans="1:26" ht="15.75" x14ac:dyDescent="0.25">
      <c r="A5" s="43" t="s">
        <v>3</v>
      </c>
      <c r="B5" s="43" t="s">
        <v>4</v>
      </c>
      <c r="C5" s="42" t="s">
        <v>55</v>
      </c>
      <c r="D5" s="42"/>
      <c r="E5" s="42" t="s">
        <v>56</v>
      </c>
      <c r="F5" s="42"/>
      <c r="G5" s="43" t="s">
        <v>5</v>
      </c>
      <c r="H5" s="43"/>
      <c r="I5" s="48" t="s">
        <v>57</v>
      </c>
      <c r="J5" s="48"/>
      <c r="K5" s="48"/>
      <c r="L5" s="48"/>
      <c r="M5" s="48"/>
      <c r="N5" s="48"/>
      <c r="O5" s="48" t="s">
        <v>6</v>
      </c>
      <c r="P5" s="48"/>
      <c r="Q5" s="48"/>
      <c r="R5" s="48"/>
      <c r="S5" s="48"/>
      <c r="T5" s="48"/>
      <c r="U5" s="48" t="s">
        <v>7</v>
      </c>
      <c r="V5" s="48"/>
      <c r="W5" s="48"/>
      <c r="X5" s="48"/>
      <c r="Y5" s="48"/>
      <c r="Z5" s="48"/>
    </row>
    <row r="6" spans="1:26" ht="15.75" x14ac:dyDescent="0.25">
      <c r="A6" s="43"/>
      <c r="B6" s="43"/>
      <c r="C6" s="42"/>
      <c r="D6" s="42"/>
      <c r="E6" s="42"/>
      <c r="F6" s="42"/>
      <c r="G6" s="43"/>
      <c r="H6" s="43"/>
      <c r="I6" s="46" t="s">
        <v>58</v>
      </c>
      <c r="J6" s="47"/>
      <c r="K6" s="46" t="s">
        <v>59</v>
      </c>
      <c r="L6" s="47"/>
      <c r="M6" s="46" t="s">
        <v>60</v>
      </c>
      <c r="N6" s="47"/>
      <c r="O6" s="46" t="str">
        <f>I6</f>
        <v>March 2025</v>
      </c>
      <c r="P6" s="47"/>
      <c r="Q6" s="46" t="str">
        <f>K6</f>
        <v>Sept. 2025</v>
      </c>
      <c r="R6" s="47"/>
      <c r="S6" s="46" t="str">
        <f>M6</f>
        <v>Dec. 2025</v>
      </c>
      <c r="T6" s="47"/>
      <c r="U6" s="46" t="str">
        <f>I6</f>
        <v>March 2025</v>
      </c>
      <c r="V6" s="47"/>
      <c r="W6" s="46" t="str">
        <f>K6</f>
        <v>Sept. 2025</v>
      </c>
      <c r="X6" s="47"/>
      <c r="Y6" s="46" t="str">
        <f>S6</f>
        <v>Dec. 2025</v>
      </c>
      <c r="Z6" s="47"/>
    </row>
    <row r="7" spans="1:26" ht="15.75" x14ac:dyDescent="0.25">
      <c r="A7" s="43"/>
      <c r="B7" s="43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8</v>
      </c>
      <c r="N7" s="2" t="s">
        <v>9</v>
      </c>
      <c r="O7" s="2" t="s">
        <v>8</v>
      </c>
      <c r="P7" s="2" t="s">
        <v>9</v>
      </c>
      <c r="Q7" s="2" t="s">
        <v>8</v>
      </c>
      <c r="R7" s="2" t="s">
        <v>9</v>
      </c>
      <c r="S7" s="2" t="s">
        <v>8</v>
      </c>
      <c r="T7" s="2" t="s">
        <v>9</v>
      </c>
      <c r="U7" s="2" t="s">
        <v>8</v>
      </c>
      <c r="V7" s="2" t="s">
        <v>9</v>
      </c>
      <c r="W7" s="2" t="s">
        <v>8</v>
      </c>
      <c r="X7" s="2" t="s">
        <v>9</v>
      </c>
      <c r="Y7" s="2" t="s">
        <v>8</v>
      </c>
      <c r="Z7" s="2" t="s">
        <v>9</v>
      </c>
    </row>
    <row r="8" spans="1:26" ht="15.75" x14ac:dyDescent="0.25">
      <c r="A8" s="22">
        <v>1</v>
      </c>
      <c r="B8" s="23" t="s">
        <v>10</v>
      </c>
      <c r="C8" s="30"/>
      <c r="D8" s="30"/>
      <c r="E8" s="30"/>
      <c r="F8" s="31"/>
      <c r="G8" s="38"/>
      <c r="H8" s="38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"/>
      <c r="V8" s="4"/>
      <c r="W8" s="4"/>
      <c r="X8" s="4"/>
      <c r="Y8" s="4"/>
      <c r="Z8" s="4"/>
    </row>
    <row r="9" spans="1:26" ht="15.75" x14ac:dyDescent="0.25">
      <c r="A9" s="5" t="s">
        <v>11</v>
      </c>
      <c r="B9" s="16" t="s">
        <v>12</v>
      </c>
      <c r="C9" s="6">
        <f>SUM(C10:C12)</f>
        <v>1610257</v>
      </c>
      <c r="D9" s="6">
        <f>SUM(D10:D12)</f>
        <v>5797926.5300000003</v>
      </c>
      <c r="E9" s="6">
        <f>SUM(E10:E12)</f>
        <v>2026158</v>
      </c>
      <c r="F9" s="6">
        <f>SUM(F10:F12)</f>
        <v>7152935.21</v>
      </c>
      <c r="G9" s="40">
        <f>(E9-C9)/C9</f>
        <v>0.2582823735590033</v>
      </c>
      <c r="H9" s="40">
        <f>(F9-D9)/D9</f>
        <v>0.23370573479826409</v>
      </c>
      <c r="I9" s="6">
        <f t="shared" ref="I9:T9" si="0">SUM(I10:I12)</f>
        <v>1731760</v>
      </c>
      <c r="J9" s="6">
        <f t="shared" si="0"/>
        <v>6156443.6099999994</v>
      </c>
      <c r="K9" s="6">
        <f t="shared" si="0"/>
        <v>1162213</v>
      </c>
      <c r="L9" s="6">
        <f t="shared" si="0"/>
        <v>4633160.8100000005</v>
      </c>
      <c r="M9" s="6">
        <f t="shared" si="0"/>
        <v>1568233</v>
      </c>
      <c r="N9" s="6">
        <f t="shared" si="0"/>
        <v>6179408.54</v>
      </c>
      <c r="O9" s="6">
        <f t="shared" si="0"/>
        <v>1995611</v>
      </c>
      <c r="P9" s="6">
        <f t="shared" si="0"/>
        <v>6727337.5600000005</v>
      </c>
      <c r="Q9" s="6">
        <f t="shared" si="0"/>
        <v>1963072</v>
      </c>
      <c r="R9" s="6">
        <f t="shared" si="0"/>
        <v>6964471.8800000008</v>
      </c>
      <c r="S9" s="6">
        <f t="shared" si="0"/>
        <v>2061055</v>
      </c>
      <c r="T9" s="6">
        <f t="shared" si="0"/>
        <v>7443527.0700000003</v>
      </c>
      <c r="U9" s="27">
        <f>I9/C9*100</f>
        <v>107.54556570783423</v>
      </c>
      <c r="V9" s="27">
        <f>J9/D9*100</f>
        <v>106.18353954892214</v>
      </c>
      <c r="W9" s="27">
        <f>K9/E9*100</f>
        <v>57.36043289812541</v>
      </c>
      <c r="X9" s="27">
        <f>L9/F9*100</f>
        <v>64.772861405520828</v>
      </c>
      <c r="Y9" s="27">
        <f>M9/E9*100</f>
        <v>77.399343980084481</v>
      </c>
      <c r="Z9" s="27">
        <f>N9/F9*100</f>
        <v>86.389829609542915</v>
      </c>
    </row>
    <row r="10" spans="1:26" ht="15.75" x14ac:dyDescent="0.25">
      <c r="A10" s="7" t="s">
        <v>13</v>
      </c>
      <c r="B10" s="11" t="s">
        <v>14</v>
      </c>
      <c r="C10" s="26">
        <v>1575932</v>
      </c>
      <c r="D10" s="26">
        <v>4624564</v>
      </c>
      <c r="E10" s="8">
        <v>1990002</v>
      </c>
      <c r="F10" s="8">
        <v>5697063.1699999999</v>
      </c>
      <c r="G10" s="40">
        <f t="shared" ref="G10:H33" si="1">(E10-C10)/C10</f>
        <v>0.26274610833462358</v>
      </c>
      <c r="H10" s="40">
        <f t="shared" si="1"/>
        <v>0.23191357498782586</v>
      </c>
      <c r="I10" s="39">
        <v>1704745</v>
      </c>
      <c r="J10" s="39">
        <v>4921528.08</v>
      </c>
      <c r="K10" s="39">
        <v>1148181</v>
      </c>
      <c r="L10" s="39">
        <v>3510739.51</v>
      </c>
      <c r="M10" s="39">
        <v>1543195</v>
      </c>
      <c r="N10" s="39">
        <v>4681294.28</v>
      </c>
      <c r="O10" s="39">
        <v>1963821</v>
      </c>
      <c r="P10" s="39">
        <v>5279772.6100000003</v>
      </c>
      <c r="Q10" s="39">
        <v>1929787</v>
      </c>
      <c r="R10" s="39">
        <v>5500183.4500000002</v>
      </c>
      <c r="S10" s="39">
        <v>2026254</v>
      </c>
      <c r="T10" s="39">
        <v>5716501.0700000003</v>
      </c>
      <c r="U10" s="27">
        <f t="shared" ref="U10:U33" si="2">I10/C10*100</f>
        <v>108.17376638078294</v>
      </c>
      <c r="V10" s="27">
        <f t="shared" ref="V10:V33" si="3">J10/D10*100</f>
        <v>106.42145032483062</v>
      </c>
      <c r="W10" s="27">
        <f t="shared" ref="W10:W33" si="4">K10/E10*100</f>
        <v>57.697479701025422</v>
      </c>
      <c r="X10" s="27">
        <f t="shared" ref="X10:X33" si="5">L10/F10*100</f>
        <v>61.623671797902844</v>
      </c>
      <c r="Y10" s="27">
        <f t="shared" ref="Y10:Y33" si="6">M10/E10*100</f>
        <v>77.547409500090964</v>
      </c>
      <c r="Z10" s="27">
        <f t="shared" ref="Z10:Z33" si="7">N10/F10*100</f>
        <v>82.170306705586356</v>
      </c>
    </row>
    <row r="11" spans="1:26" ht="15.75" x14ac:dyDescent="0.25">
      <c r="A11" s="7" t="s">
        <v>15</v>
      </c>
      <c r="B11" s="11" t="s">
        <v>16</v>
      </c>
      <c r="C11" s="26">
        <v>3439</v>
      </c>
      <c r="D11" s="26">
        <v>58669.7</v>
      </c>
      <c r="E11" s="8">
        <v>7785</v>
      </c>
      <c r="F11" s="8">
        <v>94192.54</v>
      </c>
      <c r="G11" s="40">
        <f t="shared" si="1"/>
        <v>1.2637394591451003</v>
      </c>
      <c r="H11" s="40">
        <f t="shared" si="1"/>
        <v>0.60547164890906202</v>
      </c>
      <c r="I11" s="39">
        <v>5906</v>
      </c>
      <c r="J11" s="39">
        <v>99520.77</v>
      </c>
      <c r="K11" s="39">
        <v>3379</v>
      </c>
      <c r="L11" s="39">
        <v>60062.239999999998</v>
      </c>
      <c r="M11" s="39">
        <v>5296</v>
      </c>
      <c r="N11" s="39">
        <v>101080.06</v>
      </c>
      <c r="O11" s="39">
        <v>6563</v>
      </c>
      <c r="P11" s="39">
        <v>147837.45000000001</v>
      </c>
      <c r="Q11" s="39">
        <v>7301</v>
      </c>
      <c r="R11" s="39">
        <v>166957.44</v>
      </c>
      <c r="S11" s="39">
        <v>7532</v>
      </c>
      <c r="T11" s="39">
        <v>188640.29</v>
      </c>
      <c r="U11" s="27">
        <f t="shared" si="2"/>
        <v>171.73596975865078</v>
      </c>
      <c r="V11" s="27">
        <f t="shared" si="3"/>
        <v>169.62890555090618</v>
      </c>
      <c r="W11" s="27">
        <f t="shared" si="4"/>
        <v>43.403982016698777</v>
      </c>
      <c r="X11" s="27">
        <f t="shared" si="5"/>
        <v>63.765389488381999</v>
      </c>
      <c r="Y11" s="27">
        <f t="shared" si="6"/>
        <v>68.028259473346182</v>
      </c>
      <c r="Z11" s="27">
        <f t="shared" si="7"/>
        <v>107.31217143098594</v>
      </c>
    </row>
    <row r="12" spans="1:26" ht="15.75" x14ac:dyDescent="0.25">
      <c r="A12" s="7" t="s">
        <v>17</v>
      </c>
      <c r="B12" s="11" t="s">
        <v>18</v>
      </c>
      <c r="C12" s="26">
        <v>30886</v>
      </c>
      <c r="D12" s="26">
        <v>1114692.83</v>
      </c>
      <c r="E12" s="8">
        <v>28371</v>
      </c>
      <c r="F12" s="8">
        <v>1361679.5</v>
      </c>
      <c r="G12" s="40">
        <f t="shared" si="1"/>
        <v>-8.1428478922489153E-2</v>
      </c>
      <c r="H12" s="40">
        <f t="shared" si="1"/>
        <v>0.22157374960418461</v>
      </c>
      <c r="I12" s="39">
        <v>21109</v>
      </c>
      <c r="J12" s="39">
        <v>1135394.76</v>
      </c>
      <c r="K12" s="39">
        <v>10653</v>
      </c>
      <c r="L12" s="39">
        <v>1062359.06</v>
      </c>
      <c r="M12" s="39">
        <v>19742</v>
      </c>
      <c r="N12" s="39">
        <v>1397034.2</v>
      </c>
      <c r="O12" s="39">
        <v>25227</v>
      </c>
      <c r="P12" s="39">
        <v>1299727.5</v>
      </c>
      <c r="Q12" s="39">
        <v>25984</v>
      </c>
      <c r="R12" s="39">
        <v>1297330.99</v>
      </c>
      <c r="S12" s="39">
        <v>27269</v>
      </c>
      <c r="T12" s="39">
        <v>1538385.71</v>
      </c>
      <c r="U12" s="27">
        <f t="shared" si="2"/>
        <v>68.344881175937317</v>
      </c>
      <c r="V12" s="27">
        <f t="shared" si="3"/>
        <v>101.85718697051276</v>
      </c>
      <c r="W12" s="27">
        <f t="shared" si="4"/>
        <v>37.548905572591728</v>
      </c>
      <c r="X12" s="27">
        <f t="shared" si="5"/>
        <v>78.018289913301913</v>
      </c>
      <c r="Y12" s="27">
        <f t="shared" si="6"/>
        <v>69.58513975538402</v>
      </c>
      <c r="Z12" s="27">
        <f t="shared" si="7"/>
        <v>102.59640392618086</v>
      </c>
    </row>
    <row r="13" spans="1:26" ht="47.25" x14ac:dyDescent="0.25">
      <c r="A13" s="9" t="s">
        <v>19</v>
      </c>
      <c r="B13" s="10" t="s">
        <v>20</v>
      </c>
      <c r="C13" s="6">
        <f>SUM(C14:C17)</f>
        <v>335298</v>
      </c>
      <c r="D13" s="6">
        <f>SUM(D14:D17)</f>
        <v>7281814.1600000001</v>
      </c>
      <c r="E13" s="6">
        <f>SUM(E14:E17)</f>
        <v>404466</v>
      </c>
      <c r="F13" s="6">
        <f>SUM(F14:F17)</f>
        <v>9160350.0700000003</v>
      </c>
      <c r="G13" s="40">
        <f t="shared" si="1"/>
        <v>0.20628813771630014</v>
      </c>
      <c r="H13" s="40">
        <f t="shared" si="1"/>
        <v>0.25797635983613182</v>
      </c>
      <c r="I13" s="6">
        <f t="shared" ref="I13:T13" si="8">SUM(I14:I17)</f>
        <v>322790</v>
      </c>
      <c r="J13" s="6">
        <f t="shared" si="8"/>
        <v>8424382.4900000002</v>
      </c>
      <c r="K13" s="6">
        <f t="shared" si="8"/>
        <v>158509</v>
      </c>
      <c r="L13" s="6">
        <f t="shared" si="8"/>
        <v>7189055.3500000006</v>
      </c>
      <c r="M13" s="6">
        <f t="shared" si="8"/>
        <v>240061</v>
      </c>
      <c r="N13" s="6">
        <f t="shared" si="8"/>
        <v>9396485.4000000004</v>
      </c>
      <c r="O13" s="6">
        <f t="shared" si="8"/>
        <v>653222</v>
      </c>
      <c r="P13" s="6">
        <f t="shared" si="8"/>
        <v>10438802.529999999</v>
      </c>
      <c r="Q13" s="6">
        <f t="shared" si="8"/>
        <v>617610</v>
      </c>
      <c r="R13" s="6">
        <f t="shared" si="8"/>
        <v>11484855.49</v>
      </c>
      <c r="S13" s="6">
        <f t="shared" si="8"/>
        <v>569540</v>
      </c>
      <c r="T13" s="6">
        <f t="shared" si="8"/>
        <v>12033037.370000001</v>
      </c>
      <c r="U13" s="27">
        <f t="shared" si="2"/>
        <v>96.269587053904289</v>
      </c>
      <c r="V13" s="27">
        <f t="shared" si="3"/>
        <v>115.69070982717858</v>
      </c>
      <c r="W13" s="27">
        <f t="shared" si="4"/>
        <v>39.189697032630676</v>
      </c>
      <c r="X13" s="27">
        <f t="shared" si="5"/>
        <v>78.480137713776259</v>
      </c>
      <c r="Y13" s="27">
        <f t="shared" si="6"/>
        <v>59.352578461477599</v>
      </c>
      <c r="Z13" s="27">
        <f t="shared" si="7"/>
        <v>102.57779809936893</v>
      </c>
    </row>
    <row r="14" spans="1:26" ht="27" x14ac:dyDescent="0.25">
      <c r="A14" s="7" t="s">
        <v>21</v>
      </c>
      <c r="B14" s="11" t="s">
        <v>22</v>
      </c>
      <c r="C14" s="36">
        <v>314765</v>
      </c>
      <c r="D14" s="36">
        <v>3048902.52</v>
      </c>
      <c r="E14" s="8">
        <v>335596</v>
      </c>
      <c r="F14" s="8">
        <v>3741625.5</v>
      </c>
      <c r="G14" s="40">
        <f t="shared" si="1"/>
        <v>6.617953076104395E-2</v>
      </c>
      <c r="H14" s="40">
        <f t="shared" si="1"/>
        <v>0.22720404324373086</v>
      </c>
      <c r="I14" s="39">
        <v>297923</v>
      </c>
      <c r="J14" s="39">
        <v>3667287.62</v>
      </c>
      <c r="K14" s="39">
        <v>132656</v>
      </c>
      <c r="L14" s="39">
        <v>3027637.97</v>
      </c>
      <c r="M14" s="39">
        <v>198944</v>
      </c>
      <c r="N14" s="39">
        <v>4086392.06</v>
      </c>
      <c r="O14" s="39">
        <v>614176</v>
      </c>
      <c r="P14" s="39">
        <v>4858068.3899999997</v>
      </c>
      <c r="Q14" s="39">
        <v>574981</v>
      </c>
      <c r="R14" s="39">
        <v>5656945.2999999998</v>
      </c>
      <c r="S14" s="39">
        <v>516938</v>
      </c>
      <c r="T14" s="39">
        <v>5843855.5999999996</v>
      </c>
      <c r="U14" s="27">
        <f t="shared" si="2"/>
        <v>94.649341572284087</v>
      </c>
      <c r="V14" s="27">
        <f t="shared" si="3"/>
        <v>120.28221945252615</v>
      </c>
      <c r="W14" s="27">
        <f t="shared" si="4"/>
        <v>39.528480673190387</v>
      </c>
      <c r="X14" s="27">
        <f t="shared" si="5"/>
        <v>80.917717981128803</v>
      </c>
      <c r="Y14" s="27">
        <f t="shared" si="6"/>
        <v>59.280801916590185</v>
      </c>
      <c r="Z14" s="27">
        <f t="shared" si="7"/>
        <v>109.21435242516921</v>
      </c>
    </row>
    <row r="15" spans="1:26" ht="27" x14ac:dyDescent="0.25">
      <c r="A15" s="7" t="s">
        <v>23</v>
      </c>
      <c r="B15" s="11" t="s">
        <v>24</v>
      </c>
      <c r="C15" s="36">
        <v>17371</v>
      </c>
      <c r="D15" s="36">
        <v>2591819.92</v>
      </c>
      <c r="E15" s="8">
        <v>35968</v>
      </c>
      <c r="F15" s="8">
        <v>2870896.46</v>
      </c>
      <c r="G15" s="40">
        <f t="shared" si="1"/>
        <v>1.0705773991134651</v>
      </c>
      <c r="H15" s="40">
        <f t="shared" si="1"/>
        <v>0.1076758990261947</v>
      </c>
      <c r="I15" s="39">
        <v>16003</v>
      </c>
      <c r="J15" s="39">
        <v>2529007.4900000002</v>
      </c>
      <c r="K15" s="39">
        <v>10559</v>
      </c>
      <c r="L15" s="39">
        <v>2292658</v>
      </c>
      <c r="M15" s="39">
        <v>13595</v>
      </c>
      <c r="N15" s="39">
        <v>2874228.34</v>
      </c>
      <c r="O15" s="39">
        <v>30046</v>
      </c>
      <c r="P15" s="39">
        <v>3038496.92</v>
      </c>
      <c r="Q15" s="39">
        <v>25193</v>
      </c>
      <c r="R15" s="39">
        <v>3298927.25</v>
      </c>
      <c r="S15" s="39">
        <v>25022</v>
      </c>
      <c r="T15" s="39">
        <v>3469147.47</v>
      </c>
      <c r="U15" s="27">
        <f t="shared" si="2"/>
        <v>92.124805710667204</v>
      </c>
      <c r="V15" s="27">
        <f t="shared" si="3"/>
        <v>97.57651256882076</v>
      </c>
      <c r="W15" s="27">
        <f t="shared" si="4"/>
        <v>29.356650355871889</v>
      </c>
      <c r="X15" s="27">
        <f t="shared" si="5"/>
        <v>79.858609738924542</v>
      </c>
      <c r="Y15" s="27">
        <f t="shared" si="6"/>
        <v>37.797486654804267</v>
      </c>
      <c r="Z15" s="27">
        <f t="shared" si="7"/>
        <v>100.11605712871999</v>
      </c>
    </row>
    <row r="16" spans="1:26" ht="27" x14ac:dyDescent="0.25">
      <c r="A16" s="7" t="s">
        <v>25</v>
      </c>
      <c r="B16" s="11" t="s">
        <v>26</v>
      </c>
      <c r="C16" s="36">
        <v>2740</v>
      </c>
      <c r="D16" s="36">
        <v>1632761.03</v>
      </c>
      <c r="E16" s="8">
        <v>30559</v>
      </c>
      <c r="F16" s="8">
        <v>2512421.66</v>
      </c>
      <c r="G16" s="40">
        <f t="shared" si="1"/>
        <v>10.152919708029197</v>
      </c>
      <c r="H16" s="40">
        <f t="shared" si="1"/>
        <v>0.53875650743575143</v>
      </c>
      <c r="I16" s="39">
        <v>8709</v>
      </c>
      <c r="J16" s="39">
        <v>2220060.48</v>
      </c>
      <c r="K16" s="39">
        <v>5952</v>
      </c>
      <c r="L16" s="39">
        <v>1844654.66</v>
      </c>
      <c r="M16" s="39">
        <v>8189</v>
      </c>
      <c r="N16" s="39">
        <v>2391765.2200000002</v>
      </c>
      <c r="O16" s="39">
        <v>8536</v>
      </c>
      <c r="P16" s="39">
        <v>2529540.87</v>
      </c>
      <c r="Q16" s="39">
        <v>5565</v>
      </c>
      <c r="R16" s="39">
        <v>2490257.2799999998</v>
      </c>
      <c r="S16" s="39">
        <v>5774</v>
      </c>
      <c r="T16" s="39">
        <v>2665733.2400000002</v>
      </c>
      <c r="U16" s="27">
        <f t="shared" si="2"/>
        <v>317.84671532846716</v>
      </c>
      <c r="V16" s="27">
        <f t="shared" si="3"/>
        <v>135.96971260393201</v>
      </c>
      <c r="W16" s="27">
        <f t="shared" si="4"/>
        <v>19.47707712948722</v>
      </c>
      <c r="X16" s="27">
        <f t="shared" si="5"/>
        <v>73.42138023121484</v>
      </c>
      <c r="Y16" s="27">
        <f t="shared" si="6"/>
        <v>26.797342844988382</v>
      </c>
      <c r="Z16" s="27">
        <f t="shared" si="7"/>
        <v>95.19760389265231</v>
      </c>
    </row>
    <row r="17" spans="1:26" ht="15.75" x14ac:dyDescent="0.25">
      <c r="A17" s="7" t="s">
        <v>27</v>
      </c>
      <c r="B17" s="11" t="s">
        <v>28</v>
      </c>
      <c r="C17" s="26">
        <v>422</v>
      </c>
      <c r="D17" s="26">
        <v>8330.69</v>
      </c>
      <c r="E17" s="8">
        <v>2343</v>
      </c>
      <c r="F17" s="8">
        <v>35406.449999999997</v>
      </c>
      <c r="G17" s="40">
        <f t="shared" si="1"/>
        <v>4.5521327014218009</v>
      </c>
      <c r="H17" s="40">
        <f t="shared" si="1"/>
        <v>3.2501221387424084</v>
      </c>
      <c r="I17" s="39">
        <v>155</v>
      </c>
      <c r="J17" s="39">
        <v>8026.9</v>
      </c>
      <c r="K17" s="39">
        <v>9342</v>
      </c>
      <c r="L17" s="39">
        <v>24104.720000000001</v>
      </c>
      <c r="M17" s="39">
        <v>19333</v>
      </c>
      <c r="N17" s="39">
        <v>44099.78</v>
      </c>
      <c r="O17" s="39">
        <v>464</v>
      </c>
      <c r="P17" s="39">
        <v>12696.35</v>
      </c>
      <c r="Q17" s="39">
        <v>11871</v>
      </c>
      <c r="R17" s="39">
        <v>38725.660000000003</v>
      </c>
      <c r="S17" s="39">
        <v>21806</v>
      </c>
      <c r="T17" s="39">
        <v>54301.06</v>
      </c>
      <c r="U17" s="27">
        <f t="shared" si="2"/>
        <v>36.729857819905213</v>
      </c>
      <c r="V17" s="27">
        <f t="shared" si="3"/>
        <v>96.353363286834565</v>
      </c>
      <c r="W17" s="27">
        <f t="shared" si="4"/>
        <v>398.71959026888601</v>
      </c>
      <c r="X17" s="27">
        <f t="shared" si="5"/>
        <v>68.08002496720232</v>
      </c>
      <c r="Y17" s="27">
        <f t="shared" si="6"/>
        <v>825.13871105420412</v>
      </c>
      <c r="Z17" s="27">
        <f t="shared" si="7"/>
        <v>124.55295574676366</v>
      </c>
    </row>
    <row r="18" spans="1:26" ht="15.75" x14ac:dyDescent="0.25">
      <c r="A18" s="9" t="s">
        <v>29</v>
      </c>
      <c r="B18" s="16" t="s">
        <v>30</v>
      </c>
      <c r="C18" s="3">
        <v>17</v>
      </c>
      <c r="D18" s="3">
        <v>15661.51</v>
      </c>
      <c r="E18" s="8">
        <v>568</v>
      </c>
      <c r="F18" s="8">
        <v>21988.53</v>
      </c>
      <c r="G18" s="40">
        <f t="shared" si="1"/>
        <v>32.411764705882355</v>
      </c>
      <c r="H18" s="40">
        <f t="shared" si="1"/>
        <v>0.4039853117611264</v>
      </c>
      <c r="I18" s="39">
        <v>42</v>
      </c>
      <c r="J18" s="39">
        <v>43553.18</v>
      </c>
      <c r="K18" s="39">
        <v>66</v>
      </c>
      <c r="L18" s="39">
        <v>22655.22</v>
      </c>
      <c r="M18" s="39">
        <v>148</v>
      </c>
      <c r="N18" s="39">
        <v>10478.43</v>
      </c>
      <c r="O18" s="39">
        <v>50</v>
      </c>
      <c r="P18" s="39">
        <v>21592.9</v>
      </c>
      <c r="Q18" s="39">
        <v>57</v>
      </c>
      <c r="R18" s="39">
        <v>30917.9</v>
      </c>
      <c r="S18" s="39">
        <v>53</v>
      </c>
      <c r="T18" s="39">
        <v>20166.37</v>
      </c>
      <c r="U18" s="27">
        <f t="shared" si="2"/>
        <v>247.05882352941177</v>
      </c>
      <c r="V18" s="27">
        <f t="shared" si="3"/>
        <v>278.09055448676406</v>
      </c>
      <c r="W18" s="27">
        <f t="shared" si="4"/>
        <v>11.619718309859154</v>
      </c>
      <c r="X18" s="27">
        <f t="shared" si="5"/>
        <v>103.03198986016801</v>
      </c>
      <c r="Y18" s="27">
        <f t="shared" si="6"/>
        <v>26.056338028169012</v>
      </c>
      <c r="Z18" s="27">
        <f t="shared" si="7"/>
        <v>47.654072373187297</v>
      </c>
    </row>
    <row r="19" spans="1:26" ht="15.75" x14ac:dyDescent="0.25">
      <c r="A19" s="9" t="s">
        <v>31</v>
      </c>
      <c r="B19" s="16" t="s">
        <v>32</v>
      </c>
      <c r="C19" s="3">
        <v>10805</v>
      </c>
      <c r="D19" s="3">
        <v>32173.46</v>
      </c>
      <c r="E19" s="8">
        <v>13318</v>
      </c>
      <c r="F19" s="8">
        <v>35555.01</v>
      </c>
      <c r="G19" s="40">
        <f t="shared" si="1"/>
        <v>0.23257751041184638</v>
      </c>
      <c r="H19" s="40">
        <f t="shared" si="1"/>
        <v>0.10510370970358808</v>
      </c>
      <c r="I19" s="39">
        <v>11022</v>
      </c>
      <c r="J19" s="39">
        <v>28385.85</v>
      </c>
      <c r="K19" s="39">
        <v>9338</v>
      </c>
      <c r="L19" s="39">
        <v>21698.42</v>
      </c>
      <c r="M19" s="39">
        <v>12277</v>
      </c>
      <c r="N19" s="39">
        <v>32006</v>
      </c>
      <c r="O19" s="39">
        <v>35366</v>
      </c>
      <c r="P19" s="39">
        <v>177274.57</v>
      </c>
      <c r="Q19" s="39">
        <v>37672</v>
      </c>
      <c r="R19" s="39">
        <v>212552.17</v>
      </c>
      <c r="S19" s="39">
        <v>39117</v>
      </c>
      <c r="T19" s="39">
        <v>223869.26</v>
      </c>
      <c r="U19" s="27">
        <f t="shared" si="2"/>
        <v>102.00832947709392</v>
      </c>
      <c r="V19" s="27">
        <f t="shared" si="3"/>
        <v>88.227532879584601</v>
      </c>
      <c r="W19" s="27">
        <f t="shared" si="4"/>
        <v>70.115632977924619</v>
      </c>
      <c r="X19" s="27">
        <f t="shared" si="5"/>
        <v>61.027742644426198</v>
      </c>
      <c r="Y19" s="27">
        <f t="shared" si="6"/>
        <v>92.18351103769335</v>
      </c>
      <c r="Z19" s="27">
        <f t="shared" si="7"/>
        <v>90.018256217618827</v>
      </c>
    </row>
    <row r="20" spans="1:26" ht="15.75" x14ac:dyDescent="0.25">
      <c r="A20" s="9" t="s">
        <v>33</v>
      </c>
      <c r="B20" s="16" t="s">
        <v>34</v>
      </c>
      <c r="C20" s="3">
        <v>59824</v>
      </c>
      <c r="D20" s="3">
        <v>692875.63</v>
      </c>
      <c r="E20" s="8">
        <v>53809</v>
      </c>
      <c r="F20" s="8">
        <v>579264.56000000006</v>
      </c>
      <c r="G20" s="40">
        <f t="shared" si="1"/>
        <v>-0.10054493179994652</v>
      </c>
      <c r="H20" s="40">
        <f t="shared" si="1"/>
        <v>-0.16397036507114551</v>
      </c>
      <c r="I20" s="39">
        <v>50577</v>
      </c>
      <c r="J20" s="39">
        <v>513021.47</v>
      </c>
      <c r="K20" s="39">
        <v>33336</v>
      </c>
      <c r="L20" s="39">
        <v>402395.67</v>
      </c>
      <c r="M20" s="39">
        <v>51751</v>
      </c>
      <c r="N20" s="39">
        <v>598194.13</v>
      </c>
      <c r="O20" s="39">
        <v>381748</v>
      </c>
      <c r="P20" s="39">
        <v>3983569.35</v>
      </c>
      <c r="Q20" s="39">
        <v>404755</v>
      </c>
      <c r="R20" s="39">
        <v>4701557.43</v>
      </c>
      <c r="S20" s="39">
        <v>410960</v>
      </c>
      <c r="T20" s="39">
        <v>4776747.63</v>
      </c>
      <c r="U20" s="27">
        <f t="shared" si="2"/>
        <v>84.542992778817862</v>
      </c>
      <c r="V20" s="27">
        <f t="shared" si="3"/>
        <v>74.042360242919784</v>
      </c>
      <c r="W20" s="27">
        <f t="shared" si="4"/>
        <v>61.952461484138347</v>
      </c>
      <c r="X20" s="27">
        <f t="shared" si="5"/>
        <v>69.466647502136141</v>
      </c>
      <c r="Y20" s="27">
        <f t="shared" si="6"/>
        <v>96.175360999089378</v>
      </c>
      <c r="Z20" s="27">
        <f t="shared" si="7"/>
        <v>103.26786261531345</v>
      </c>
    </row>
    <row r="21" spans="1:26" ht="15.75" x14ac:dyDescent="0.25">
      <c r="A21" s="9" t="s">
        <v>35</v>
      </c>
      <c r="B21" s="16" t="s">
        <v>36</v>
      </c>
      <c r="C21" s="3">
        <v>35</v>
      </c>
      <c r="D21" s="3">
        <v>62641.17</v>
      </c>
      <c r="E21" s="8">
        <v>10624</v>
      </c>
      <c r="F21" s="8">
        <v>29709.99</v>
      </c>
      <c r="G21" s="40">
        <f t="shared" si="1"/>
        <v>302.54285714285714</v>
      </c>
      <c r="H21" s="40">
        <f t="shared" si="1"/>
        <v>-0.52571144504484824</v>
      </c>
      <c r="I21" s="39">
        <v>23</v>
      </c>
      <c r="J21" s="39">
        <v>62617.47</v>
      </c>
      <c r="K21" s="39">
        <v>38</v>
      </c>
      <c r="L21" s="39">
        <v>21515.4</v>
      </c>
      <c r="M21" s="39">
        <v>52</v>
      </c>
      <c r="N21" s="39">
        <v>22030.98</v>
      </c>
      <c r="O21" s="39">
        <v>55</v>
      </c>
      <c r="P21" s="39">
        <v>83593.600000000006</v>
      </c>
      <c r="Q21" s="39">
        <v>103</v>
      </c>
      <c r="R21" s="39">
        <v>131937.85</v>
      </c>
      <c r="S21" s="39">
        <v>104</v>
      </c>
      <c r="T21" s="39">
        <v>227367.04000000001</v>
      </c>
      <c r="U21" s="27">
        <f t="shared" si="2"/>
        <v>65.714285714285708</v>
      </c>
      <c r="V21" s="27">
        <f t="shared" si="3"/>
        <v>99.962165457637525</v>
      </c>
      <c r="W21" s="27">
        <f t="shared" si="4"/>
        <v>0.35768072289156627</v>
      </c>
      <c r="X21" s="27">
        <f t="shared" si="5"/>
        <v>72.418065438594908</v>
      </c>
      <c r="Y21" s="27">
        <f t="shared" si="6"/>
        <v>0.48945783132530124</v>
      </c>
      <c r="Z21" s="27">
        <f t="shared" si="7"/>
        <v>74.153441317213492</v>
      </c>
    </row>
    <row r="22" spans="1:26" ht="15.75" x14ac:dyDescent="0.25">
      <c r="A22" s="9" t="s">
        <v>37</v>
      </c>
      <c r="B22" s="16" t="s">
        <v>38</v>
      </c>
      <c r="C22" s="3">
        <v>144</v>
      </c>
      <c r="D22" s="3">
        <v>6337.31</v>
      </c>
      <c r="E22" s="8">
        <v>4755</v>
      </c>
      <c r="F22" s="8">
        <v>32873.82</v>
      </c>
      <c r="G22" s="40">
        <f t="shared" si="1"/>
        <v>32.020833333333336</v>
      </c>
      <c r="H22" s="40">
        <f t="shared" si="1"/>
        <v>4.1873460506113789</v>
      </c>
      <c r="I22" s="39">
        <v>4334</v>
      </c>
      <c r="J22" s="39">
        <v>36995.730000000003</v>
      </c>
      <c r="K22" s="39">
        <v>11262</v>
      </c>
      <c r="L22" s="39">
        <v>65283.43</v>
      </c>
      <c r="M22" s="39">
        <v>22433</v>
      </c>
      <c r="N22" s="39">
        <v>98252.800000000003</v>
      </c>
      <c r="O22" s="39">
        <v>4380</v>
      </c>
      <c r="P22" s="39">
        <v>45681.04</v>
      </c>
      <c r="Q22" s="39">
        <v>15647</v>
      </c>
      <c r="R22" s="39">
        <v>98469.06</v>
      </c>
      <c r="S22" s="39">
        <v>26487</v>
      </c>
      <c r="T22" s="39">
        <v>130298.14</v>
      </c>
      <c r="U22" s="27">
        <f t="shared" si="2"/>
        <v>3009.7222222222222</v>
      </c>
      <c r="V22" s="27">
        <f t="shared" si="3"/>
        <v>583.77655503675851</v>
      </c>
      <c r="W22" s="27">
        <f t="shared" si="4"/>
        <v>236.84542586750788</v>
      </c>
      <c r="X22" s="27">
        <f t="shared" si="5"/>
        <v>198.58790368749357</v>
      </c>
      <c r="Y22" s="27">
        <f t="shared" si="6"/>
        <v>471.77707676130387</v>
      </c>
      <c r="Z22" s="27">
        <f t="shared" si="7"/>
        <v>298.87856050802736</v>
      </c>
    </row>
    <row r="23" spans="1:26" ht="15.75" x14ac:dyDescent="0.25">
      <c r="A23" s="9" t="s">
        <v>39</v>
      </c>
      <c r="B23" s="16" t="s">
        <v>40</v>
      </c>
      <c r="C23" s="3">
        <v>5650</v>
      </c>
      <c r="D23" s="3">
        <v>19978.07</v>
      </c>
      <c r="E23" s="8">
        <v>14950</v>
      </c>
      <c r="F23" s="8">
        <v>54295.43</v>
      </c>
      <c r="G23" s="40">
        <f t="shared" si="1"/>
        <v>1.6460176991150441</v>
      </c>
      <c r="H23" s="40">
        <f t="shared" si="1"/>
        <v>1.7177515145356885</v>
      </c>
      <c r="I23" s="39">
        <v>7692</v>
      </c>
      <c r="J23" s="39">
        <v>35624.54</v>
      </c>
      <c r="K23" s="39">
        <v>12868</v>
      </c>
      <c r="L23" s="39">
        <v>40274.81</v>
      </c>
      <c r="M23" s="39">
        <v>22356</v>
      </c>
      <c r="N23" s="39">
        <v>64284.95</v>
      </c>
      <c r="O23" s="39">
        <v>7206</v>
      </c>
      <c r="P23" s="39">
        <v>27358.48</v>
      </c>
      <c r="Q23" s="39">
        <v>19786</v>
      </c>
      <c r="R23" s="39">
        <v>57665.59</v>
      </c>
      <c r="S23" s="39">
        <v>22649</v>
      </c>
      <c r="T23" s="39">
        <v>65429.14</v>
      </c>
      <c r="U23" s="27">
        <f t="shared" si="2"/>
        <v>136.14159292035399</v>
      </c>
      <c r="V23" s="27">
        <f t="shared" si="3"/>
        <v>178.31822593473746</v>
      </c>
      <c r="W23" s="27">
        <f t="shared" si="4"/>
        <v>86.073578595317727</v>
      </c>
      <c r="X23" s="27">
        <f t="shared" si="5"/>
        <v>74.177163713410138</v>
      </c>
      <c r="Y23" s="27">
        <f t="shared" si="6"/>
        <v>149.53846153846152</v>
      </c>
      <c r="Z23" s="27">
        <f t="shared" si="7"/>
        <v>118.39845452923016</v>
      </c>
    </row>
    <row r="24" spans="1:26" s="15" customFormat="1" ht="31.5" x14ac:dyDescent="0.2">
      <c r="A24" s="12">
        <v>2</v>
      </c>
      <c r="B24" s="13" t="s">
        <v>41</v>
      </c>
      <c r="C24" s="14">
        <f>C9+C13+C18+C19+C20+C21+C22+C23</f>
        <v>2022030</v>
      </c>
      <c r="D24" s="14">
        <f>D9+D13+D18+D19+D20+D21+D22+D23</f>
        <v>13909407.840000004</v>
      </c>
      <c r="E24" s="14">
        <f>E9+E13+E18+E19+E20+E21+E22+E23</f>
        <v>2528648</v>
      </c>
      <c r="F24" s="14">
        <f>F9+F13+F18+F19+F20+F21+F22+F23</f>
        <v>17066972.619999997</v>
      </c>
      <c r="G24" s="40">
        <f t="shared" si="1"/>
        <v>0.25054920055587704</v>
      </c>
      <c r="H24" s="40">
        <f t="shared" si="1"/>
        <v>0.22700928870024367</v>
      </c>
      <c r="I24" s="14">
        <f t="shared" ref="I24:T24" si="9">I9+I13+I18+I19+I20+I21+I22+I23</f>
        <v>2128240</v>
      </c>
      <c r="J24" s="14">
        <f t="shared" si="9"/>
        <v>15301024.34</v>
      </c>
      <c r="K24" s="14">
        <f t="shared" si="9"/>
        <v>1387630</v>
      </c>
      <c r="L24" s="14">
        <f t="shared" si="9"/>
        <v>12396039.110000001</v>
      </c>
      <c r="M24" s="14">
        <f t="shared" si="9"/>
        <v>1917311</v>
      </c>
      <c r="N24" s="14">
        <f t="shared" si="9"/>
        <v>16401141.230000002</v>
      </c>
      <c r="O24" s="14">
        <f t="shared" si="9"/>
        <v>3077638</v>
      </c>
      <c r="P24" s="14">
        <f t="shared" si="9"/>
        <v>21505210.030000001</v>
      </c>
      <c r="Q24" s="14">
        <f t="shared" si="9"/>
        <v>3058702</v>
      </c>
      <c r="R24" s="14">
        <f t="shared" si="9"/>
        <v>23682427.370000001</v>
      </c>
      <c r="S24" s="14">
        <f t="shared" si="9"/>
        <v>3129965</v>
      </c>
      <c r="T24" s="14">
        <f t="shared" si="9"/>
        <v>24920442.020000003</v>
      </c>
      <c r="U24" s="27">
        <f t="shared" si="2"/>
        <v>105.25264214675352</v>
      </c>
      <c r="V24" s="27">
        <f t="shared" si="3"/>
        <v>110.00485797819555</v>
      </c>
      <c r="W24" s="27">
        <f t="shared" si="4"/>
        <v>54.876360806249039</v>
      </c>
      <c r="X24" s="27">
        <f t="shared" si="5"/>
        <v>72.631739594365172</v>
      </c>
      <c r="Y24" s="27">
        <f t="shared" si="6"/>
        <v>75.82356263109773</v>
      </c>
      <c r="Z24" s="27">
        <f t="shared" si="7"/>
        <v>96.09871413738756</v>
      </c>
    </row>
    <row r="25" spans="1:26" ht="31.5" x14ac:dyDescent="0.25">
      <c r="A25" s="3">
        <v>3</v>
      </c>
      <c r="B25" s="10" t="s">
        <v>42</v>
      </c>
      <c r="C25" s="3">
        <v>1105734</v>
      </c>
      <c r="D25" s="3">
        <v>3292020.47</v>
      </c>
      <c r="E25" s="8">
        <v>1431221</v>
      </c>
      <c r="F25" s="8">
        <v>3859583.3</v>
      </c>
      <c r="G25" s="40">
        <f t="shared" si="1"/>
        <v>0.29436283952560022</v>
      </c>
      <c r="H25" s="40">
        <f t="shared" si="1"/>
        <v>0.17240561994439832</v>
      </c>
      <c r="I25" s="39">
        <v>1522539</v>
      </c>
      <c r="J25" s="39">
        <v>3888108.02</v>
      </c>
      <c r="K25" s="39">
        <v>963799</v>
      </c>
      <c r="L25" s="39">
        <v>2639944.9500000002</v>
      </c>
      <c r="M25" s="39">
        <v>1309551</v>
      </c>
      <c r="N25" s="39">
        <v>3521721.37</v>
      </c>
      <c r="O25" s="39">
        <v>1970290</v>
      </c>
      <c r="P25" s="39">
        <v>4725569.01</v>
      </c>
      <c r="Q25" s="39">
        <v>1931291</v>
      </c>
      <c r="R25" s="39">
        <v>4901413.7300000004</v>
      </c>
      <c r="S25" s="39">
        <v>1995418</v>
      </c>
      <c r="T25" s="39">
        <v>5079221.01</v>
      </c>
      <c r="U25" s="27">
        <f t="shared" si="2"/>
        <v>137.69487055657149</v>
      </c>
      <c r="V25" s="27">
        <f t="shared" si="3"/>
        <v>118.10704263330416</v>
      </c>
      <c r="W25" s="27">
        <f t="shared" si="4"/>
        <v>67.341032586861147</v>
      </c>
      <c r="X25" s="27">
        <f t="shared" si="5"/>
        <v>68.399740199932992</v>
      </c>
      <c r="Y25" s="27">
        <f t="shared" si="6"/>
        <v>91.498867051279987</v>
      </c>
      <c r="Z25" s="27">
        <f t="shared" si="7"/>
        <v>91.246155252044957</v>
      </c>
    </row>
    <row r="26" spans="1:26" ht="15.75" x14ac:dyDescent="0.25">
      <c r="A26" s="3">
        <v>4</v>
      </c>
      <c r="B26" s="24" t="s">
        <v>43</v>
      </c>
      <c r="C26" s="32"/>
      <c r="D26" s="32"/>
      <c r="E26" s="32"/>
      <c r="F26" s="33"/>
      <c r="G26" s="40"/>
      <c r="H26" s="40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27"/>
      <c r="V26" s="27"/>
      <c r="W26" s="27"/>
      <c r="X26" s="27"/>
      <c r="Y26" s="27"/>
      <c r="Z26" s="27"/>
    </row>
    <row r="27" spans="1:26" ht="15.75" x14ac:dyDescent="0.25">
      <c r="A27" s="9" t="s">
        <v>44</v>
      </c>
      <c r="B27" s="16" t="s">
        <v>45</v>
      </c>
      <c r="C27" s="3">
        <v>1593</v>
      </c>
      <c r="D27" s="3">
        <v>396324.9</v>
      </c>
      <c r="E27" s="8">
        <v>2051</v>
      </c>
      <c r="F27" s="8">
        <v>762682.54</v>
      </c>
      <c r="G27" s="40">
        <f t="shared" si="1"/>
        <v>0.28750784682988073</v>
      </c>
      <c r="H27" s="40">
        <f t="shared" si="1"/>
        <v>0.92438713792648408</v>
      </c>
      <c r="I27" s="39">
        <v>1486</v>
      </c>
      <c r="J27" s="39">
        <v>765481.35</v>
      </c>
      <c r="K27" s="39">
        <v>278</v>
      </c>
      <c r="L27" s="39">
        <v>156806.64000000001</v>
      </c>
      <c r="M27" s="39">
        <v>542</v>
      </c>
      <c r="N27" s="39">
        <v>336791.54</v>
      </c>
      <c r="O27" s="39">
        <v>1199</v>
      </c>
      <c r="P27" s="39">
        <v>166460.04</v>
      </c>
      <c r="Q27" s="39">
        <v>1253</v>
      </c>
      <c r="R27" s="39">
        <v>179847.92</v>
      </c>
      <c r="S27" s="39">
        <v>1387</v>
      </c>
      <c r="T27" s="39">
        <v>212683.44</v>
      </c>
      <c r="U27" s="27">
        <f t="shared" si="2"/>
        <v>93.283113622096664</v>
      </c>
      <c r="V27" s="27">
        <f t="shared" si="3"/>
        <v>193.14490459721304</v>
      </c>
      <c r="W27" s="27">
        <f t="shared" si="4"/>
        <v>13.554363725012189</v>
      </c>
      <c r="X27" s="27">
        <f t="shared" si="5"/>
        <v>20.559883277254517</v>
      </c>
      <c r="Y27" s="27">
        <f t="shared" si="6"/>
        <v>26.426133593369087</v>
      </c>
      <c r="Z27" s="27">
        <f t="shared" si="7"/>
        <v>44.158810820554507</v>
      </c>
    </row>
    <row r="28" spans="1:26" ht="15.75" x14ac:dyDescent="0.25">
      <c r="A28" s="9" t="s">
        <v>46</v>
      </c>
      <c r="B28" s="16" t="s">
        <v>32</v>
      </c>
      <c r="C28" s="3">
        <v>5448</v>
      </c>
      <c r="D28" s="3">
        <v>70349.02</v>
      </c>
      <c r="E28" s="8">
        <v>6676</v>
      </c>
      <c r="F28" s="8">
        <v>68866.850000000006</v>
      </c>
      <c r="G28" s="40">
        <f t="shared" si="1"/>
        <v>0.22540381791483113</v>
      </c>
      <c r="H28" s="40">
        <f t="shared" si="1"/>
        <v>-2.1068808065840834E-2</v>
      </c>
      <c r="I28" s="39">
        <v>6140</v>
      </c>
      <c r="J28" s="39">
        <v>78905.490000000005</v>
      </c>
      <c r="K28" s="39">
        <v>4113</v>
      </c>
      <c r="L28" s="39">
        <v>38564.879999999997</v>
      </c>
      <c r="M28" s="39">
        <v>4605</v>
      </c>
      <c r="N28" s="39">
        <v>52595.9</v>
      </c>
      <c r="O28" s="39">
        <v>11815</v>
      </c>
      <c r="P28" s="39">
        <v>261338.11</v>
      </c>
      <c r="Q28" s="39">
        <v>11027</v>
      </c>
      <c r="R28" s="39">
        <v>254772.86</v>
      </c>
      <c r="S28" s="39">
        <v>10505</v>
      </c>
      <c r="T28" s="39">
        <v>249131.41</v>
      </c>
      <c r="U28" s="27">
        <f t="shared" si="2"/>
        <v>112.70190895741557</v>
      </c>
      <c r="V28" s="27">
        <f t="shared" si="3"/>
        <v>112.16288442966227</v>
      </c>
      <c r="W28" s="27">
        <f t="shared" si="4"/>
        <v>61.6087477531456</v>
      </c>
      <c r="X28" s="27">
        <f t="shared" si="5"/>
        <v>55.999192644937288</v>
      </c>
      <c r="Y28" s="27">
        <f t="shared" si="6"/>
        <v>68.978430197723185</v>
      </c>
      <c r="Z28" s="27">
        <f t="shared" si="7"/>
        <v>76.373320400163507</v>
      </c>
    </row>
    <row r="29" spans="1:26" ht="15.75" x14ac:dyDescent="0.25">
      <c r="A29" s="9" t="s">
        <v>47</v>
      </c>
      <c r="B29" s="16" t="s">
        <v>48</v>
      </c>
      <c r="C29" s="3">
        <v>48261</v>
      </c>
      <c r="D29" s="3">
        <v>1203576.29</v>
      </c>
      <c r="E29" s="8">
        <v>81591</v>
      </c>
      <c r="F29" s="8">
        <v>1602580.46</v>
      </c>
      <c r="G29" s="40">
        <f t="shared" si="1"/>
        <v>0.690619755081743</v>
      </c>
      <c r="H29" s="40">
        <f t="shared" si="1"/>
        <v>0.33151547875706316</v>
      </c>
      <c r="I29" s="39">
        <v>92170</v>
      </c>
      <c r="J29" s="39">
        <v>1882338.62</v>
      </c>
      <c r="K29" s="39">
        <v>52046</v>
      </c>
      <c r="L29" s="39">
        <v>950462.36</v>
      </c>
      <c r="M29" s="39">
        <v>74130</v>
      </c>
      <c r="N29" s="39">
        <v>1451569.03</v>
      </c>
      <c r="O29" s="39">
        <v>289447</v>
      </c>
      <c r="P29" s="39">
        <v>5084356.8899999997</v>
      </c>
      <c r="Q29" s="39">
        <v>281373</v>
      </c>
      <c r="R29" s="39">
        <v>5013649.21</v>
      </c>
      <c r="S29" s="39">
        <v>293983</v>
      </c>
      <c r="T29" s="39">
        <v>5297587.79</v>
      </c>
      <c r="U29" s="27">
        <f t="shared" si="2"/>
        <v>190.9823667143242</v>
      </c>
      <c r="V29" s="27">
        <f t="shared" si="3"/>
        <v>156.39545541396467</v>
      </c>
      <c r="W29" s="27">
        <f t="shared" si="4"/>
        <v>63.788898285350101</v>
      </c>
      <c r="X29" s="27">
        <f t="shared" si="5"/>
        <v>59.308245902361747</v>
      </c>
      <c r="Y29" s="27">
        <f t="shared" si="6"/>
        <v>90.855609074530278</v>
      </c>
      <c r="Z29" s="27">
        <f t="shared" si="7"/>
        <v>90.576982949111965</v>
      </c>
    </row>
    <row r="30" spans="1:26" ht="31.5" x14ac:dyDescent="0.25">
      <c r="A30" s="9" t="s">
        <v>49</v>
      </c>
      <c r="B30" s="16" t="s">
        <v>50</v>
      </c>
      <c r="C30" s="3">
        <v>223949</v>
      </c>
      <c r="D30" s="3">
        <v>808877.97</v>
      </c>
      <c r="E30" s="8">
        <v>208764</v>
      </c>
      <c r="F30" s="8">
        <v>866205.6</v>
      </c>
      <c r="G30" s="40">
        <f t="shared" si="1"/>
        <v>-6.7805616457318404E-2</v>
      </c>
      <c r="H30" s="40">
        <f t="shared" si="1"/>
        <v>7.0873026743453041E-2</v>
      </c>
      <c r="I30" s="39">
        <v>221418</v>
      </c>
      <c r="J30" s="39">
        <v>905287.1</v>
      </c>
      <c r="K30" s="39">
        <v>111792</v>
      </c>
      <c r="L30" s="39">
        <v>519623.74</v>
      </c>
      <c r="M30" s="39">
        <v>176505</v>
      </c>
      <c r="N30" s="39">
        <v>873660.78</v>
      </c>
      <c r="O30" s="39">
        <v>593332</v>
      </c>
      <c r="P30" s="39">
        <v>1509714.73</v>
      </c>
      <c r="Q30" s="39">
        <v>582309</v>
      </c>
      <c r="R30" s="39">
        <v>1632341.6</v>
      </c>
      <c r="S30" s="39">
        <v>570954</v>
      </c>
      <c r="T30" s="39">
        <v>1676577.19</v>
      </c>
      <c r="U30" s="27">
        <f t="shared" si="2"/>
        <v>98.869831970671896</v>
      </c>
      <c r="V30" s="27">
        <f t="shared" si="3"/>
        <v>111.91887201477375</v>
      </c>
      <c r="W30" s="27">
        <f t="shared" si="4"/>
        <v>53.549462551014535</v>
      </c>
      <c r="X30" s="27">
        <f t="shared" si="5"/>
        <v>59.988499266225013</v>
      </c>
      <c r="Y30" s="27">
        <f t="shared" si="6"/>
        <v>84.547623153417248</v>
      </c>
      <c r="Z30" s="27">
        <f t="shared" si="7"/>
        <v>100.86067095387054</v>
      </c>
    </row>
    <row r="31" spans="1:26" ht="15.75" x14ac:dyDescent="0.25">
      <c r="A31" s="9" t="s">
        <v>51</v>
      </c>
      <c r="B31" s="16" t="s">
        <v>40</v>
      </c>
      <c r="C31" s="3">
        <v>427454</v>
      </c>
      <c r="D31" s="3">
        <v>6575699.8099999996</v>
      </c>
      <c r="E31" s="8">
        <v>412584</v>
      </c>
      <c r="F31" s="8">
        <v>11975124.300000001</v>
      </c>
      <c r="G31" s="40">
        <f t="shared" si="1"/>
        <v>-3.4787368933265332E-2</v>
      </c>
      <c r="H31" s="40">
        <f t="shared" si="1"/>
        <v>0.82111784996462622</v>
      </c>
      <c r="I31" s="39">
        <v>434215</v>
      </c>
      <c r="J31" s="39">
        <v>13689474</v>
      </c>
      <c r="K31" s="39">
        <v>311981</v>
      </c>
      <c r="L31" s="39">
        <v>10207229.24</v>
      </c>
      <c r="M31" s="39">
        <v>503526</v>
      </c>
      <c r="N31" s="39">
        <v>14642183.99</v>
      </c>
      <c r="O31" s="39">
        <v>1019125</v>
      </c>
      <c r="P31" s="39">
        <v>18727514.210000001</v>
      </c>
      <c r="Q31" s="39">
        <v>1069597</v>
      </c>
      <c r="R31" s="39">
        <v>19844672.5</v>
      </c>
      <c r="S31" s="39">
        <v>1274401</v>
      </c>
      <c r="T31" s="39">
        <v>21172551.57</v>
      </c>
      <c r="U31" s="27">
        <f t="shared" si="2"/>
        <v>101.58169066145129</v>
      </c>
      <c r="V31" s="27">
        <f t="shared" si="3"/>
        <v>208.18276982750524</v>
      </c>
      <c r="W31" s="27">
        <f t="shared" si="4"/>
        <v>75.616359335311117</v>
      </c>
      <c r="X31" s="27">
        <f t="shared" si="5"/>
        <v>85.236937707611091</v>
      </c>
      <c r="Y31" s="27">
        <f t="shared" si="6"/>
        <v>122.04205689023327</v>
      </c>
      <c r="Z31" s="27">
        <f t="shared" si="7"/>
        <v>122.2716660235418</v>
      </c>
    </row>
    <row r="32" spans="1:26" s="15" customFormat="1" ht="15.75" x14ac:dyDescent="0.2">
      <c r="A32" s="12">
        <v>5</v>
      </c>
      <c r="B32" s="13" t="s">
        <v>52</v>
      </c>
      <c r="C32" s="14">
        <f>C27+C28+C29+C30+C31</f>
        <v>706705</v>
      </c>
      <c r="D32" s="14">
        <f>D27+D28+D29+D30+D31</f>
        <v>9054827.9899999984</v>
      </c>
      <c r="E32" s="14">
        <f>E27+E28+E29+E30+E31</f>
        <v>711666</v>
      </c>
      <c r="F32" s="14">
        <f>F27+F28+F29+F30+F31</f>
        <v>15275459.75</v>
      </c>
      <c r="G32" s="40">
        <f t="shared" si="1"/>
        <v>7.0199022222851119E-3</v>
      </c>
      <c r="H32" s="40">
        <f t="shared" si="1"/>
        <v>0.68699612702416479</v>
      </c>
      <c r="I32" s="14">
        <f t="shared" ref="I32:T32" si="10">I27+I28+I29+I30+I31</f>
        <v>755429</v>
      </c>
      <c r="J32" s="14">
        <f t="shared" si="10"/>
        <v>17321486.559999999</v>
      </c>
      <c r="K32" s="14">
        <f t="shared" si="10"/>
        <v>480210</v>
      </c>
      <c r="L32" s="14">
        <f t="shared" si="10"/>
        <v>11872686.859999999</v>
      </c>
      <c r="M32" s="14">
        <f t="shared" si="10"/>
        <v>759308</v>
      </c>
      <c r="N32" s="14">
        <f t="shared" si="10"/>
        <v>17356801.240000002</v>
      </c>
      <c r="O32" s="14">
        <f t="shared" si="10"/>
        <v>1914918</v>
      </c>
      <c r="P32" s="14">
        <f t="shared" si="10"/>
        <v>25749383.98</v>
      </c>
      <c r="Q32" s="14">
        <f t="shared" si="10"/>
        <v>1945559</v>
      </c>
      <c r="R32" s="14">
        <f t="shared" si="10"/>
        <v>26925284.09</v>
      </c>
      <c r="S32" s="14">
        <f t="shared" si="10"/>
        <v>2151230</v>
      </c>
      <c r="T32" s="14">
        <f t="shared" si="10"/>
        <v>28608531.399999999</v>
      </c>
      <c r="U32" s="27">
        <f t="shared" si="2"/>
        <v>106.89453166455594</v>
      </c>
      <c r="V32" s="27">
        <f t="shared" si="3"/>
        <v>191.29558926055316</v>
      </c>
      <c r="W32" s="27">
        <f t="shared" si="4"/>
        <v>67.476878198480748</v>
      </c>
      <c r="X32" s="27">
        <f t="shared" si="5"/>
        <v>77.723924872375775</v>
      </c>
      <c r="Y32" s="27">
        <f t="shared" si="6"/>
        <v>106.69443250063935</v>
      </c>
      <c r="Z32" s="27">
        <f t="shared" si="7"/>
        <v>113.62539343537598</v>
      </c>
    </row>
    <row r="33" spans="1:26" s="19" customFormat="1" ht="15.75" x14ac:dyDescent="0.3">
      <c r="A33" s="17"/>
      <c r="B33" s="25" t="s">
        <v>53</v>
      </c>
      <c r="C33" s="18">
        <f>C24+C32</f>
        <v>2728735</v>
      </c>
      <c r="D33" s="18">
        <f>D24+D32</f>
        <v>22964235.830000002</v>
      </c>
      <c r="E33" s="18">
        <f>E24+E32</f>
        <v>3240314</v>
      </c>
      <c r="F33" s="18">
        <f>F24+F32</f>
        <v>32342432.369999997</v>
      </c>
      <c r="G33" s="40">
        <f t="shared" si="1"/>
        <v>0.18747844697268148</v>
      </c>
      <c r="H33" s="40">
        <f t="shared" si="1"/>
        <v>0.40838269600717625</v>
      </c>
      <c r="I33" s="18">
        <f t="shared" ref="I33:T33" si="11">I24+I32</f>
        <v>2883669</v>
      </c>
      <c r="J33" s="18">
        <f t="shared" si="11"/>
        <v>32622510.899999999</v>
      </c>
      <c r="K33" s="18">
        <f t="shared" si="11"/>
        <v>1867840</v>
      </c>
      <c r="L33" s="18">
        <f t="shared" si="11"/>
        <v>24268725.969999999</v>
      </c>
      <c r="M33" s="18">
        <f t="shared" si="11"/>
        <v>2676619</v>
      </c>
      <c r="N33" s="18">
        <f t="shared" si="11"/>
        <v>33757942.470000006</v>
      </c>
      <c r="O33" s="18">
        <f t="shared" si="11"/>
        <v>4992556</v>
      </c>
      <c r="P33" s="18">
        <f t="shared" si="11"/>
        <v>47254594.010000005</v>
      </c>
      <c r="Q33" s="18">
        <f t="shared" si="11"/>
        <v>5004261</v>
      </c>
      <c r="R33" s="18">
        <f t="shared" si="11"/>
        <v>50607711.460000001</v>
      </c>
      <c r="S33" s="18">
        <f t="shared" si="11"/>
        <v>5281195</v>
      </c>
      <c r="T33" s="18">
        <f t="shared" si="11"/>
        <v>53528973.420000002</v>
      </c>
      <c r="U33" s="27">
        <f t="shared" si="2"/>
        <v>105.67786904921144</v>
      </c>
      <c r="V33" s="27">
        <f t="shared" si="3"/>
        <v>142.05789881927021</v>
      </c>
      <c r="W33" s="27">
        <f t="shared" si="4"/>
        <v>57.643796249375832</v>
      </c>
      <c r="X33" s="27">
        <f t="shared" si="5"/>
        <v>75.036799002511145</v>
      </c>
      <c r="Y33" s="27">
        <f t="shared" si="6"/>
        <v>82.603692111320072</v>
      </c>
      <c r="Z33" s="27">
        <f t="shared" si="7"/>
        <v>104.37663464456371</v>
      </c>
    </row>
    <row r="35" spans="1:26" x14ac:dyDescent="0.25">
      <c r="A35" s="41"/>
      <c r="B35" s="41"/>
      <c r="C35" s="41"/>
      <c r="D35" s="41"/>
      <c r="E35" s="41"/>
      <c r="F35" s="41"/>
      <c r="G35" s="41"/>
      <c r="H35" s="34"/>
      <c r="I35" s="34"/>
    </row>
    <row r="36" spans="1:26" x14ac:dyDescent="0.25">
      <c r="A36" s="20"/>
      <c r="B36" s="20"/>
      <c r="C36" s="34"/>
      <c r="D36" s="34"/>
      <c r="E36" s="34"/>
      <c r="F36" s="34"/>
      <c r="G36" s="34"/>
      <c r="H36" s="34"/>
      <c r="I36" s="34"/>
    </row>
  </sheetData>
  <mergeCells count="22">
    <mergeCell ref="A35:G35"/>
    <mergeCell ref="O5:T5"/>
    <mergeCell ref="U5:Z5"/>
    <mergeCell ref="I6:J6"/>
    <mergeCell ref="K6:L6"/>
    <mergeCell ref="M6:N6"/>
    <mergeCell ref="O6:P6"/>
    <mergeCell ref="Q6:R6"/>
    <mergeCell ref="S6:T6"/>
    <mergeCell ref="U6:V6"/>
    <mergeCell ref="W6:X6"/>
    <mergeCell ref="A1:Z1"/>
    <mergeCell ref="A2:Z2"/>
    <mergeCell ref="A3:Z3"/>
    <mergeCell ref="A4:B4"/>
    <mergeCell ref="A5:A7"/>
    <mergeCell ref="B5:B7"/>
    <mergeCell ref="C5:D6"/>
    <mergeCell ref="E5:F6"/>
    <mergeCell ref="G5:H6"/>
    <mergeCell ref="I5:N5"/>
    <mergeCell ref="Y6:Z6"/>
  </mergeCells>
  <pageMargins left="0.41" right="0.36" top="0.75" bottom="0.75" header="0.3" footer="0.3"/>
  <pageSetup paperSize="9" scale="3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36"/>
  <sheetViews>
    <sheetView zoomScale="70" zoomScaleNormal="70" workbookViewId="0">
      <selection sqref="A1:Z1"/>
    </sheetView>
  </sheetViews>
  <sheetFormatPr defaultColWidth="9.140625" defaultRowHeight="15" x14ac:dyDescent="0.25"/>
  <cols>
    <col min="1" max="1" width="8.7109375" style="1" customWidth="1"/>
    <col min="2" max="2" width="35.7109375" style="1" customWidth="1"/>
    <col min="3" max="20" width="14.7109375" style="35" customWidth="1"/>
    <col min="21" max="21" width="9.140625" style="1" customWidth="1"/>
    <col min="22" max="16384" width="9.140625" style="1"/>
  </cols>
  <sheetData>
    <row r="1" spans="1:26" ht="22.5" x14ac:dyDescent="0.45">
      <c r="A1" s="50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16.5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15.75" x14ac:dyDescent="0.25">
      <c r="A3" s="45" t="s">
        <v>54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8" x14ac:dyDescent="0.25">
      <c r="A4" s="49" t="s">
        <v>1</v>
      </c>
      <c r="B4" s="49"/>
      <c r="C4" s="28"/>
      <c r="D4" s="28"/>
      <c r="E4" s="29"/>
      <c r="F4" s="29"/>
      <c r="G4" s="37"/>
      <c r="H4" s="29"/>
      <c r="Z4" s="21" t="s">
        <v>2</v>
      </c>
    </row>
    <row r="5" spans="1:26" ht="15.6" customHeight="1" x14ac:dyDescent="0.25">
      <c r="A5" s="43" t="s">
        <v>3</v>
      </c>
      <c r="B5" s="43" t="s">
        <v>4</v>
      </c>
      <c r="C5" s="42" t="s">
        <v>55</v>
      </c>
      <c r="D5" s="42"/>
      <c r="E5" s="42" t="s">
        <v>56</v>
      </c>
      <c r="F5" s="42"/>
      <c r="G5" s="43" t="s">
        <v>5</v>
      </c>
      <c r="H5" s="43"/>
      <c r="I5" s="48" t="s">
        <v>57</v>
      </c>
      <c r="J5" s="48"/>
      <c r="K5" s="48"/>
      <c r="L5" s="48"/>
      <c r="M5" s="48"/>
      <c r="N5" s="48"/>
      <c r="O5" s="48" t="s">
        <v>6</v>
      </c>
      <c r="P5" s="48"/>
      <c r="Q5" s="48"/>
      <c r="R5" s="48"/>
      <c r="S5" s="48"/>
      <c r="T5" s="48"/>
      <c r="U5" s="48" t="s">
        <v>7</v>
      </c>
      <c r="V5" s="48"/>
      <c r="W5" s="48"/>
      <c r="X5" s="48"/>
      <c r="Y5" s="48"/>
      <c r="Z5" s="48"/>
    </row>
    <row r="6" spans="1:26" ht="15.75" x14ac:dyDescent="0.25">
      <c r="A6" s="43"/>
      <c r="B6" s="43"/>
      <c r="C6" s="42"/>
      <c r="D6" s="42"/>
      <c r="E6" s="42"/>
      <c r="F6" s="42"/>
      <c r="G6" s="43"/>
      <c r="H6" s="43"/>
      <c r="I6" s="46" t="s">
        <v>58</v>
      </c>
      <c r="J6" s="47"/>
      <c r="K6" s="46" t="s">
        <v>59</v>
      </c>
      <c r="L6" s="47"/>
      <c r="M6" s="46" t="s">
        <v>60</v>
      </c>
      <c r="N6" s="47"/>
      <c r="O6" s="46" t="str">
        <f>I6</f>
        <v>March 2025</v>
      </c>
      <c r="P6" s="47"/>
      <c r="Q6" s="46" t="str">
        <f>K6</f>
        <v>Sept. 2025</v>
      </c>
      <c r="R6" s="47"/>
      <c r="S6" s="46" t="str">
        <f>M6</f>
        <v>Dec. 2025</v>
      </c>
      <c r="T6" s="47"/>
      <c r="U6" s="46" t="str">
        <f>I6</f>
        <v>March 2025</v>
      </c>
      <c r="V6" s="47"/>
      <c r="W6" s="46" t="str">
        <f>K6</f>
        <v>Sept. 2025</v>
      </c>
      <c r="X6" s="47"/>
      <c r="Y6" s="46" t="str">
        <f>S6</f>
        <v>Dec. 2025</v>
      </c>
      <c r="Z6" s="47"/>
    </row>
    <row r="7" spans="1:26" ht="15.75" x14ac:dyDescent="0.25">
      <c r="A7" s="43"/>
      <c r="B7" s="43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8</v>
      </c>
      <c r="N7" s="2" t="s">
        <v>9</v>
      </c>
      <c r="O7" s="2" t="s">
        <v>8</v>
      </c>
      <c r="P7" s="2" t="s">
        <v>9</v>
      </c>
      <c r="Q7" s="2" t="s">
        <v>8</v>
      </c>
      <c r="R7" s="2" t="s">
        <v>9</v>
      </c>
      <c r="S7" s="2" t="s">
        <v>8</v>
      </c>
      <c r="T7" s="2" t="s">
        <v>9</v>
      </c>
      <c r="U7" s="2" t="s">
        <v>8</v>
      </c>
      <c r="V7" s="2" t="s">
        <v>9</v>
      </c>
      <c r="W7" s="2" t="s">
        <v>8</v>
      </c>
      <c r="X7" s="2" t="s">
        <v>9</v>
      </c>
      <c r="Y7" s="2" t="s">
        <v>8</v>
      </c>
      <c r="Z7" s="2" t="s">
        <v>9</v>
      </c>
    </row>
    <row r="8" spans="1:26" ht="15.75" x14ac:dyDescent="0.25">
      <c r="A8" s="22">
        <v>1</v>
      </c>
      <c r="B8" s="23" t="s">
        <v>10</v>
      </c>
      <c r="C8" s="30"/>
      <c r="D8" s="30"/>
      <c r="E8" s="30"/>
      <c r="F8" s="31"/>
      <c r="G8" s="38"/>
      <c r="H8" s="38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"/>
      <c r="V8" s="4"/>
      <c r="W8" s="4"/>
      <c r="X8" s="4"/>
      <c r="Y8" s="4"/>
      <c r="Z8" s="4"/>
    </row>
    <row r="9" spans="1:26" ht="15.75" x14ac:dyDescent="0.25">
      <c r="A9" s="5" t="s">
        <v>11</v>
      </c>
      <c r="B9" s="16" t="s">
        <v>12</v>
      </c>
      <c r="C9" s="6">
        <f>SUM(C10:C12)</f>
        <v>790175</v>
      </c>
      <c r="D9" s="6">
        <f>SUM(D10:D12)</f>
        <v>4153279.5000000005</v>
      </c>
      <c r="E9" s="6">
        <f>SUM(E10:E12)</f>
        <v>659986</v>
      </c>
      <c r="F9" s="6">
        <f>SUM(F10:F12)</f>
        <v>3912323.57</v>
      </c>
      <c r="G9" s="40">
        <f>(E9-C9)/C9</f>
        <v>-0.16475970512861074</v>
      </c>
      <c r="H9" s="40">
        <f>(F9-D9)/D9</f>
        <v>-5.8015823399316276E-2</v>
      </c>
      <c r="I9" s="6">
        <f t="shared" ref="I9:T9" si="0">SUM(I10:I12)</f>
        <v>546584</v>
      </c>
      <c r="J9" s="6">
        <f t="shared" si="0"/>
        <v>3521595.4299999997</v>
      </c>
      <c r="K9" s="6">
        <f t="shared" si="0"/>
        <v>241129</v>
      </c>
      <c r="L9" s="6">
        <f t="shared" si="0"/>
        <v>2329229.7000000002</v>
      </c>
      <c r="M9" s="6">
        <f t="shared" si="0"/>
        <v>365223</v>
      </c>
      <c r="N9" s="6">
        <f t="shared" si="0"/>
        <v>2962785.9000000004</v>
      </c>
      <c r="O9" s="6">
        <f t="shared" si="0"/>
        <v>1111348</v>
      </c>
      <c r="P9" s="6">
        <f t="shared" si="0"/>
        <v>3825353.5</v>
      </c>
      <c r="Q9" s="6">
        <f t="shared" si="0"/>
        <v>1010884</v>
      </c>
      <c r="R9" s="6">
        <f t="shared" si="0"/>
        <v>3638022.5300000003</v>
      </c>
      <c r="S9" s="6">
        <f t="shared" si="0"/>
        <v>937891</v>
      </c>
      <c r="T9" s="6">
        <f t="shared" si="0"/>
        <v>3619991.2100000004</v>
      </c>
      <c r="U9" s="27">
        <f>I9/C9*100</f>
        <v>69.172525073559655</v>
      </c>
      <c r="V9" s="27">
        <f>J9/D9*100</f>
        <v>84.790716107596396</v>
      </c>
      <c r="W9" s="27">
        <f>K9/E9*100</f>
        <v>36.535471964556827</v>
      </c>
      <c r="X9" s="27">
        <f>L9/F9*100</f>
        <v>59.53571217525856</v>
      </c>
      <c r="Y9" s="27">
        <f>M9/E9*100</f>
        <v>55.337992018012507</v>
      </c>
      <c r="Z9" s="27">
        <f>N9/F9*100</f>
        <v>75.729572132501318</v>
      </c>
    </row>
    <row r="10" spans="1:26" ht="15.75" x14ac:dyDescent="0.25">
      <c r="A10" s="7" t="s">
        <v>13</v>
      </c>
      <c r="B10" s="11" t="s">
        <v>14</v>
      </c>
      <c r="C10" s="26">
        <v>776602</v>
      </c>
      <c r="D10" s="26">
        <v>2553040.4900000002</v>
      </c>
      <c r="E10" s="8">
        <v>641603</v>
      </c>
      <c r="F10" s="8">
        <v>1849059.66</v>
      </c>
      <c r="G10" s="40">
        <f t="shared" ref="G10:H33" si="1">(E10-C10)/C10</f>
        <v>-0.17383292857860269</v>
      </c>
      <c r="H10" s="40">
        <f t="shared" si="1"/>
        <v>-0.27574213286370569</v>
      </c>
      <c r="I10" s="39">
        <v>533885</v>
      </c>
      <c r="J10" s="39">
        <v>1652466.14</v>
      </c>
      <c r="K10" s="39">
        <v>232213</v>
      </c>
      <c r="L10" s="39">
        <v>875459.87</v>
      </c>
      <c r="M10" s="39">
        <v>353352</v>
      </c>
      <c r="N10" s="39">
        <v>1204659.45</v>
      </c>
      <c r="O10" s="39">
        <v>1094588</v>
      </c>
      <c r="P10" s="39">
        <v>2431719.02</v>
      </c>
      <c r="Q10" s="39">
        <v>993773</v>
      </c>
      <c r="R10" s="39">
        <v>2370105.41</v>
      </c>
      <c r="S10" s="39">
        <v>920645</v>
      </c>
      <c r="T10" s="39">
        <v>2217983.87</v>
      </c>
      <c r="U10" s="27">
        <f t="shared" ref="U10:X33" si="2">I10/C10*100</f>
        <v>68.746281879263776</v>
      </c>
      <c r="V10" s="27">
        <f t="shared" si="2"/>
        <v>64.725418436273984</v>
      </c>
      <c r="W10" s="27">
        <f t="shared" si="2"/>
        <v>36.192630021991796</v>
      </c>
      <c r="X10" s="27">
        <f t="shared" si="2"/>
        <v>47.346220835297444</v>
      </c>
      <c r="Y10" s="27">
        <f t="shared" ref="Y10:Z33" si="3">M10/E10*100</f>
        <v>55.073308572434975</v>
      </c>
      <c r="Z10" s="27">
        <f t="shared" si="3"/>
        <v>65.149842163556798</v>
      </c>
    </row>
    <row r="11" spans="1:26" ht="15.75" x14ac:dyDescent="0.25">
      <c r="A11" s="7" t="s">
        <v>15</v>
      </c>
      <c r="B11" s="11" t="s">
        <v>16</v>
      </c>
      <c r="C11" s="26">
        <v>926</v>
      </c>
      <c r="D11" s="26">
        <v>64979.74</v>
      </c>
      <c r="E11" s="8">
        <v>1443</v>
      </c>
      <c r="F11" s="8">
        <v>91939.21</v>
      </c>
      <c r="G11" s="40">
        <f t="shared" si="1"/>
        <v>0.55831533477321815</v>
      </c>
      <c r="H11" s="40">
        <f t="shared" si="1"/>
        <v>0.4148903950677551</v>
      </c>
      <c r="I11" s="39">
        <v>400</v>
      </c>
      <c r="J11" s="39">
        <v>63030.74</v>
      </c>
      <c r="K11" s="39">
        <v>272</v>
      </c>
      <c r="L11" s="39">
        <v>36605.919999999998</v>
      </c>
      <c r="M11" s="39">
        <v>367</v>
      </c>
      <c r="N11" s="39">
        <v>48217.83</v>
      </c>
      <c r="O11" s="39">
        <v>981</v>
      </c>
      <c r="P11" s="39">
        <v>83655.740000000005</v>
      </c>
      <c r="Q11" s="39">
        <v>1086</v>
      </c>
      <c r="R11" s="39">
        <v>92684.87</v>
      </c>
      <c r="S11" s="39">
        <v>1129</v>
      </c>
      <c r="T11" s="39">
        <v>101498.24000000001</v>
      </c>
      <c r="U11" s="27">
        <f t="shared" si="2"/>
        <v>43.196544276457885</v>
      </c>
      <c r="V11" s="27">
        <f t="shared" si="2"/>
        <v>97.000603572744367</v>
      </c>
      <c r="W11" s="27">
        <f t="shared" si="2"/>
        <v>18.849618849618849</v>
      </c>
      <c r="X11" s="27">
        <f t="shared" si="2"/>
        <v>39.815351904807535</v>
      </c>
      <c r="Y11" s="27">
        <f t="shared" si="3"/>
        <v>25.433125433125429</v>
      </c>
      <c r="Z11" s="27">
        <f t="shared" si="3"/>
        <v>52.445338610153378</v>
      </c>
    </row>
    <row r="12" spans="1:26" ht="15.75" x14ac:dyDescent="0.25">
      <c r="A12" s="7" t="s">
        <v>17</v>
      </c>
      <c r="B12" s="11" t="s">
        <v>18</v>
      </c>
      <c r="C12" s="26">
        <v>12647</v>
      </c>
      <c r="D12" s="26">
        <v>1535259.27</v>
      </c>
      <c r="E12" s="8">
        <v>16940</v>
      </c>
      <c r="F12" s="8">
        <v>1971324.7</v>
      </c>
      <c r="G12" s="40">
        <f t="shared" si="1"/>
        <v>0.3394480904562347</v>
      </c>
      <c r="H12" s="40">
        <f t="shared" si="1"/>
        <v>0.28403373848379365</v>
      </c>
      <c r="I12" s="39">
        <v>12299</v>
      </c>
      <c r="J12" s="39">
        <v>1806098.55</v>
      </c>
      <c r="K12" s="39">
        <v>8644</v>
      </c>
      <c r="L12" s="39">
        <v>1417163.91</v>
      </c>
      <c r="M12" s="39">
        <v>11504</v>
      </c>
      <c r="N12" s="39">
        <v>1709908.62</v>
      </c>
      <c r="O12" s="39">
        <v>15779</v>
      </c>
      <c r="P12" s="39">
        <v>1309978.74</v>
      </c>
      <c r="Q12" s="39">
        <v>16025</v>
      </c>
      <c r="R12" s="39">
        <v>1175232.25</v>
      </c>
      <c r="S12" s="39">
        <v>16117</v>
      </c>
      <c r="T12" s="39">
        <v>1300509.1000000001</v>
      </c>
      <c r="U12" s="27">
        <f t="shared" si="2"/>
        <v>97.248359294694396</v>
      </c>
      <c r="V12" s="27">
        <f t="shared" si="2"/>
        <v>117.64127306002197</v>
      </c>
      <c r="W12" s="27">
        <f t="shared" si="2"/>
        <v>51.027154663518303</v>
      </c>
      <c r="X12" s="27">
        <f t="shared" si="2"/>
        <v>71.888913581816325</v>
      </c>
      <c r="Y12" s="27">
        <f t="shared" si="3"/>
        <v>67.910271546635187</v>
      </c>
      <c r="Z12" s="27">
        <f t="shared" si="3"/>
        <v>86.739065360465489</v>
      </c>
    </row>
    <row r="13" spans="1:26" ht="47.25" x14ac:dyDescent="0.25">
      <c r="A13" s="9" t="s">
        <v>19</v>
      </c>
      <c r="B13" s="10" t="s">
        <v>20</v>
      </c>
      <c r="C13" s="6">
        <f>SUM(C14:C17)</f>
        <v>238144</v>
      </c>
      <c r="D13" s="6">
        <f>SUM(D14:D17)</f>
        <v>18036216.669999998</v>
      </c>
      <c r="E13" s="6">
        <f>SUM(E14:E17)</f>
        <v>334530</v>
      </c>
      <c r="F13" s="6">
        <f>SUM(F14:F17)</f>
        <v>21406759.969999999</v>
      </c>
      <c r="G13" s="40">
        <f t="shared" si="1"/>
        <v>0.4047383095941951</v>
      </c>
      <c r="H13" s="40">
        <f t="shared" si="1"/>
        <v>0.18687640327620889</v>
      </c>
      <c r="I13" s="6">
        <f t="shared" ref="I13:T13" si="4">SUM(I14:I17)</f>
        <v>238824</v>
      </c>
      <c r="J13" s="6">
        <f t="shared" si="4"/>
        <v>19097325.719999999</v>
      </c>
      <c r="K13" s="6">
        <f t="shared" si="4"/>
        <v>182087</v>
      </c>
      <c r="L13" s="6">
        <f t="shared" si="4"/>
        <v>17150259.52</v>
      </c>
      <c r="M13" s="6">
        <f t="shared" si="4"/>
        <v>232874</v>
      </c>
      <c r="N13" s="6">
        <f t="shared" si="4"/>
        <v>21238684.130000003</v>
      </c>
      <c r="O13" s="6">
        <f t="shared" si="4"/>
        <v>518058</v>
      </c>
      <c r="P13" s="6">
        <f t="shared" si="4"/>
        <v>18310284.789999999</v>
      </c>
      <c r="Q13" s="6">
        <f t="shared" si="4"/>
        <v>590062</v>
      </c>
      <c r="R13" s="6">
        <f t="shared" si="4"/>
        <v>21185992.579999998</v>
      </c>
      <c r="S13" s="6">
        <f t="shared" si="4"/>
        <v>591092</v>
      </c>
      <c r="T13" s="6">
        <f t="shared" si="4"/>
        <v>22221913.84</v>
      </c>
      <c r="U13" s="27">
        <f t="shared" si="2"/>
        <v>100.28554152109648</v>
      </c>
      <c r="V13" s="27">
        <f t="shared" si="2"/>
        <v>105.88321303416677</v>
      </c>
      <c r="W13" s="27">
        <f t="shared" si="2"/>
        <v>54.430693809224884</v>
      </c>
      <c r="X13" s="27">
        <f t="shared" si="2"/>
        <v>80.116092038378667</v>
      </c>
      <c r="Y13" s="27">
        <f t="shared" si="3"/>
        <v>69.612291872178872</v>
      </c>
      <c r="Z13" s="27">
        <f t="shared" si="3"/>
        <v>99.214846897729771</v>
      </c>
    </row>
    <row r="14" spans="1:26" ht="27" x14ac:dyDescent="0.25">
      <c r="A14" s="7" t="s">
        <v>21</v>
      </c>
      <c r="B14" s="11" t="s">
        <v>22</v>
      </c>
      <c r="C14" s="36">
        <v>164763</v>
      </c>
      <c r="D14" s="36">
        <v>5777082.7800000003</v>
      </c>
      <c r="E14" s="8">
        <v>184365</v>
      </c>
      <c r="F14" s="8">
        <v>6310900.4299999997</v>
      </c>
      <c r="G14" s="40">
        <f t="shared" si="1"/>
        <v>0.11897088545365161</v>
      </c>
      <c r="H14" s="40">
        <f t="shared" si="1"/>
        <v>9.240263128097316E-2</v>
      </c>
      <c r="I14" s="39">
        <v>158763</v>
      </c>
      <c r="J14" s="39">
        <v>5923170.7999999998</v>
      </c>
      <c r="K14" s="39">
        <v>128039</v>
      </c>
      <c r="L14" s="39">
        <v>5284576.2699999996</v>
      </c>
      <c r="M14" s="39">
        <v>164283</v>
      </c>
      <c r="N14" s="39">
        <v>6797917.5700000003</v>
      </c>
      <c r="O14" s="39">
        <v>379782</v>
      </c>
      <c r="P14" s="39">
        <v>7842764.5700000003</v>
      </c>
      <c r="Q14" s="39">
        <v>454175</v>
      </c>
      <c r="R14" s="39">
        <v>9238807.0800000001</v>
      </c>
      <c r="S14" s="39">
        <v>454655</v>
      </c>
      <c r="T14" s="39">
        <v>9920693.4900000002</v>
      </c>
      <c r="U14" s="27">
        <f t="shared" si="2"/>
        <v>96.358405710019852</v>
      </c>
      <c r="V14" s="27">
        <f t="shared" si="2"/>
        <v>102.52875067855614</v>
      </c>
      <c r="W14" s="27">
        <f t="shared" si="2"/>
        <v>69.448648062267779</v>
      </c>
      <c r="X14" s="27">
        <f t="shared" si="2"/>
        <v>83.737278517005535</v>
      </c>
      <c r="Y14" s="27">
        <f t="shared" si="3"/>
        <v>89.107477015702557</v>
      </c>
      <c r="Z14" s="27">
        <f t="shared" si="3"/>
        <v>107.71707849619804</v>
      </c>
    </row>
    <row r="15" spans="1:26" ht="27" x14ac:dyDescent="0.25">
      <c r="A15" s="7" t="s">
        <v>23</v>
      </c>
      <c r="B15" s="11" t="s">
        <v>24</v>
      </c>
      <c r="C15" s="36">
        <v>52446</v>
      </c>
      <c r="D15" s="36">
        <v>6662492.04</v>
      </c>
      <c r="E15" s="8">
        <v>89783</v>
      </c>
      <c r="F15" s="8">
        <v>7608807.4000000004</v>
      </c>
      <c r="G15" s="40">
        <f t="shared" si="1"/>
        <v>0.71191320596422991</v>
      </c>
      <c r="H15" s="40">
        <f t="shared" si="1"/>
        <v>0.1420362462451813</v>
      </c>
      <c r="I15" s="39">
        <v>57126</v>
      </c>
      <c r="J15" s="39">
        <v>6784615.6799999997</v>
      </c>
      <c r="K15" s="39">
        <v>41834</v>
      </c>
      <c r="L15" s="39">
        <v>7003997.1299999999</v>
      </c>
      <c r="M15" s="39">
        <v>50999</v>
      </c>
      <c r="N15" s="39">
        <v>8164306.3399999999</v>
      </c>
      <c r="O15" s="39">
        <v>106087</v>
      </c>
      <c r="P15" s="39">
        <v>6085616.5099999998</v>
      </c>
      <c r="Q15" s="39">
        <v>108699</v>
      </c>
      <c r="R15" s="39">
        <v>7742542.9199999999</v>
      </c>
      <c r="S15" s="39">
        <v>108690</v>
      </c>
      <c r="T15" s="39">
        <v>7950995.4000000004</v>
      </c>
      <c r="U15" s="27">
        <f t="shared" si="2"/>
        <v>108.92346413453838</v>
      </c>
      <c r="V15" s="27">
        <f t="shared" si="2"/>
        <v>101.83300241511432</v>
      </c>
      <c r="W15" s="27">
        <f t="shared" si="2"/>
        <v>46.594566900192689</v>
      </c>
      <c r="X15" s="27">
        <f t="shared" si="2"/>
        <v>92.051181766014992</v>
      </c>
      <c r="Y15" s="27">
        <f t="shared" si="3"/>
        <v>56.802512725126142</v>
      </c>
      <c r="Z15" s="27">
        <f t="shared" si="3"/>
        <v>107.30073598656209</v>
      </c>
    </row>
    <row r="16" spans="1:26" ht="27" x14ac:dyDescent="0.25">
      <c r="A16" s="7" t="s">
        <v>25</v>
      </c>
      <c r="B16" s="11" t="s">
        <v>26</v>
      </c>
      <c r="C16" s="36">
        <v>20884</v>
      </c>
      <c r="D16" s="36">
        <v>5596236.3099999996</v>
      </c>
      <c r="E16" s="8">
        <v>58238</v>
      </c>
      <c r="F16" s="8">
        <v>7362338.8700000001</v>
      </c>
      <c r="G16" s="40">
        <f t="shared" si="1"/>
        <v>1.7886420226010342</v>
      </c>
      <c r="H16" s="40">
        <f t="shared" si="1"/>
        <v>0.31558755959681778</v>
      </c>
      <c r="I16" s="39">
        <v>22934</v>
      </c>
      <c r="J16" s="39">
        <v>6388839.2400000002</v>
      </c>
      <c r="K16" s="39">
        <v>12213</v>
      </c>
      <c r="L16" s="39">
        <v>4861615.43</v>
      </c>
      <c r="M16" s="39">
        <v>17591</v>
      </c>
      <c r="N16" s="39">
        <v>6276389.5300000003</v>
      </c>
      <c r="O16" s="39">
        <v>32189</v>
      </c>
      <c r="P16" s="39">
        <v>4381903.71</v>
      </c>
      <c r="Q16" s="39">
        <v>27185</v>
      </c>
      <c r="R16" s="39">
        <v>4194225.97</v>
      </c>
      <c r="S16" s="39">
        <v>27745</v>
      </c>
      <c r="T16" s="39">
        <v>4340850</v>
      </c>
      <c r="U16" s="27">
        <f t="shared" si="2"/>
        <v>109.81612717870139</v>
      </c>
      <c r="V16" s="27">
        <f t="shared" si="2"/>
        <v>114.16314262111638</v>
      </c>
      <c r="W16" s="27">
        <f t="shared" si="2"/>
        <v>20.970843778975926</v>
      </c>
      <c r="X16" s="27">
        <f t="shared" si="2"/>
        <v>66.033573241379472</v>
      </c>
      <c r="Y16" s="27">
        <f t="shared" si="3"/>
        <v>30.205364195199014</v>
      </c>
      <c r="Z16" s="27">
        <f t="shared" si="3"/>
        <v>85.249940824850952</v>
      </c>
    </row>
    <row r="17" spans="1:26" ht="15.75" x14ac:dyDescent="0.25">
      <c r="A17" s="7" t="s">
        <v>27</v>
      </c>
      <c r="B17" s="11" t="s">
        <v>28</v>
      </c>
      <c r="C17" s="26">
        <v>51</v>
      </c>
      <c r="D17" s="26">
        <v>405.54</v>
      </c>
      <c r="E17" s="8">
        <v>2144</v>
      </c>
      <c r="F17" s="8">
        <v>124713.27</v>
      </c>
      <c r="G17" s="40">
        <f t="shared" si="1"/>
        <v>41.03921568627451</v>
      </c>
      <c r="H17" s="40">
        <f t="shared" si="1"/>
        <v>306.52396804260985</v>
      </c>
      <c r="I17" s="39">
        <v>1</v>
      </c>
      <c r="J17" s="39">
        <v>700</v>
      </c>
      <c r="K17" s="39">
        <v>1</v>
      </c>
      <c r="L17" s="39">
        <v>70.69</v>
      </c>
      <c r="M17" s="39">
        <v>1</v>
      </c>
      <c r="N17" s="39">
        <v>70.69</v>
      </c>
      <c r="O17" s="39">
        <v>0</v>
      </c>
      <c r="P17" s="39">
        <v>0</v>
      </c>
      <c r="Q17" s="39">
        <v>3</v>
      </c>
      <c r="R17" s="39">
        <v>10416.61</v>
      </c>
      <c r="S17" s="39">
        <v>2</v>
      </c>
      <c r="T17" s="39">
        <v>9374.9500000000007</v>
      </c>
      <c r="U17" s="27">
        <f t="shared" si="2"/>
        <v>1.9607843137254901</v>
      </c>
      <c r="V17" s="27">
        <f t="shared" si="2"/>
        <v>172.60936035902745</v>
      </c>
      <c r="W17" s="27">
        <f t="shared" si="2"/>
        <v>4.6641791044776115E-2</v>
      </c>
      <c r="X17" s="27">
        <f t="shared" si="2"/>
        <v>5.6682019483572196E-2</v>
      </c>
      <c r="Y17" s="27">
        <f t="shared" si="3"/>
        <v>4.6641791044776115E-2</v>
      </c>
      <c r="Z17" s="27">
        <f t="shared" si="3"/>
        <v>5.6682019483572196E-2</v>
      </c>
    </row>
    <row r="18" spans="1:26" ht="15.75" x14ac:dyDescent="0.25">
      <c r="A18" s="9" t="s">
        <v>29</v>
      </c>
      <c r="B18" s="16" t="s">
        <v>30</v>
      </c>
      <c r="C18" s="3">
        <v>98</v>
      </c>
      <c r="D18" s="3">
        <v>70962.17</v>
      </c>
      <c r="E18" s="8">
        <v>2231</v>
      </c>
      <c r="F18" s="8">
        <v>57724.05</v>
      </c>
      <c r="G18" s="40">
        <f t="shared" si="1"/>
        <v>21.76530612244898</v>
      </c>
      <c r="H18" s="40">
        <f t="shared" si="1"/>
        <v>-0.18655179231413013</v>
      </c>
      <c r="I18" s="39">
        <v>55</v>
      </c>
      <c r="J18" s="39">
        <v>47444.84</v>
      </c>
      <c r="K18" s="39">
        <v>59</v>
      </c>
      <c r="L18" s="39">
        <v>18453.12</v>
      </c>
      <c r="M18" s="39">
        <v>65</v>
      </c>
      <c r="N18" s="39">
        <v>21621.97</v>
      </c>
      <c r="O18" s="39">
        <v>25</v>
      </c>
      <c r="P18" s="39">
        <v>13898.36</v>
      </c>
      <c r="Q18" s="39">
        <v>22</v>
      </c>
      <c r="R18" s="39">
        <v>7150.74</v>
      </c>
      <c r="S18" s="39">
        <v>21</v>
      </c>
      <c r="T18" s="39">
        <v>5964.57</v>
      </c>
      <c r="U18" s="27">
        <f t="shared" si="2"/>
        <v>56.12244897959183</v>
      </c>
      <c r="V18" s="27">
        <f t="shared" si="2"/>
        <v>66.85934209734566</v>
      </c>
      <c r="W18" s="27">
        <f t="shared" si="2"/>
        <v>2.6445540116539665</v>
      </c>
      <c r="X18" s="27">
        <f t="shared" si="2"/>
        <v>31.967819305817933</v>
      </c>
      <c r="Y18" s="27">
        <f t="shared" si="3"/>
        <v>2.9134917077543703</v>
      </c>
      <c r="Z18" s="27">
        <f t="shared" si="3"/>
        <v>37.457472232111229</v>
      </c>
    </row>
    <row r="19" spans="1:26" ht="15.75" x14ac:dyDescent="0.25">
      <c r="A19" s="9" t="s">
        <v>31</v>
      </c>
      <c r="B19" s="16" t="s">
        <v>32</v>
      </c>
      <c r="C19" s="3">
        <v>2019</v>
      </c>
      <c r="D19" s="3">
        <v>24456.23</v>
      </c>
      <c r="E19" s="8">
        <v>2826</v>
      </c>
      <c r="F19" s="8">
        <v>22190.25</v>
      </c>
      <c r="G19" s="40">
        <f t="shared" si="1"/>
        <v>0.399702823179792</v>
      </c>
      <c r="H19" s="40">
        <f t="shared" si="1"/>
        <v>-9.2654509709795815E-2</v>
      </c>
      <c r="I19" s="39">
        <v>1427</v>
      </c>
      <c r="J19" s="39">
        <v>13256.04</v>
      </c>
      <c r="K19" s="39">
        <v>692</v>
      </c>
      <c r="L19" s="39">
        <v>6028.87</v>
      </c>
      <c r="M19" s="39">
        <v>915</v>
      </c>
      <c r="N19" s="39">
        <v>8724.2000000000007</v>
      </c>
      <c r="O19" s="39">
        <v>4662</v>
      </c>
      <c r="P19" s="39">
        <v>43437.67</v>
      </c>
      <c r="Q19" s="39">
        <v>5113</v>
      </c>
      <c r="R19" s="39">
        <v>52612.88</v>
      </c>
      <c r="S19" s="39">
        <v>5414</v>
      </c>
      <c r="T19" s="39">
        <v>59875.61</v>
      </c>
      <c r="U19" s="27">
        <f t="shared" si="2"/>
        <v>70.678553739474992</v>
      </c>
      <c r="V19" s="27">
        <f t="shared" si="2"/>
        <v>54.203121249677487</v>
      </c>
      <c r="W19" s="27">
        <f t="shared" si="2"/>
        <v>24.486907289455058</v>
      </c>
      <c r="X19" s="27">
        <f t="shared" si="2"/>
        <v>27.169004405087822</v>
      </c>
      <c r="Y19" s="27">
        <f t="shared" si="3"/>
        <v>32.377919320594479</v>
      </c>
      <c r="Z19" s="27">
        <f t="shared" si="3"/>
        <v>39.315465125449244</v>
      </c>
    </row>
    <row r="20" spans="1:26" ht="15.75" x14ac:dyDescent="0.25">
      <c r="A20" s="9" t="s">
        <v>33</v>
      </c>
      <c r="B20" s="16" t="s">
        <v>34</v>
      </c>
      <c r="C20" s="3">
        <v>455651</v>
      </c>
      <c r="D20" s="3">
        <v>1243225.83</v>
      </c>
      <c r="E20" s="8">
        <v>220493</v>
      </c>
      <c r="F20" s="8">
        <v>1150895.3600000001</v>
      </c>
      <c r="G20" s="40">
        <f t="shared" si="1"/>
        <v>-0.51609236016161497</v>
      </c>
      <c r="H20" s="40">
        <f t="shared" si="1"/>
        <v>-7.4266853030233421E-2</v>
      </c>
      <c r="I20" s="39">
        <v>175030</v>
      </c>
      <c r="J20" s="39">
        <v>1058077.6399999999</v>
      </c>
      <c r="K20" s="39">
        <v>95362</v>
      </c>
      <c r="L20" s="39">
        <v>512426.19</v>
      </c>
      <c r="M20" s="39">
        <v>134109</v>
      </c>
      <c r="N20" s="39">
        <v>782965.85</v>
      </c>
      <c r="O20" s="39">
        <v>663546</v>
      </c>
      <c r="P20" s="39">
        <v>6673095.79</v>
      </c>
      <c r="Q20" s="39">
        <v>707874</v>
      </c>
      <c r="R20" s="39">
        <v>7903832.6200000001</v>
      </c>
      <c r="S20" s="39">
        <v>693444</v>
      </c>
      <c r="T20" s="39">
        <v>7898480.9800000004</v>
      </c>
      <c r="U20" s="27">
        <f t="shared" si="2"/>
        <v>38.413171484315846</v>
      </c>
      <c r="V20" s="27">
        <f t="shared" si="2"/>
        <v>85.107436997186568</v>
      </c>
      <c r="W20" s="27">
        <f t="shared" si="2"/>
        <v>43.249445560630043</v>
      </c>
      <c r="X20" s="27">
        <f t="shared" si="2"/>
        <v>44.524133801356186</v>
      </c>
      <c r="Y20" s="27">
        <f t="shared" si="3"/>
        <v>60.822339031171055</v>
      </c>
      <c r="Z20" s="27">
        <f t="shared" si="3"/>
        <v>68.031019779243863</v>
      </c>
    </row>
    <row r="21" spans="1:26" ht="15.75" x14ac:dyDescent="0.25">
      <c r="A21" s="9" t="s">
        <v>35</v>
      </c>
      <c r="B21" s="16" t="s">
        <v>36</v>
      </c>
      <c r="C21" s="3">
        <v>425</v>
      </c>
      <c r="D21" s="3">
        <v>1027.8699999999999</v>
      </c>
      <c r="E21" s="8">
        <v>1571</v>
      </c>
      <c r="F21" s="8">
        <v>5762.32</v>
      </c>
      <c r="G21" s="40">
        <f t="shared" si="1"/>
        <v>2.696470588235294</v>
      </c>
      <c r="H21" s="40">
        <f t="shared" si="1"/>
        <v>4.6060785897049241</v>
      </c>
      <c r="I21" s="39">
        <v>140</v>
      </c>
      <c r="J21" s="39">
        <v>842.29</v>
      </c>
      <c r="K21" s="39">
        <v>21</v>
      </c>
      <c r="L21" s="39">
        <v>1065.18</v>
      </c>
      <c r="M21" s="39">
        <v>27</v>
      </c>
      <c r="N21" s="39">
        <v>1119.42</v>
      </c>
      <c r="O21" s="39">
        <v>354</v>
      </c>
      <c r="P21" s="39">
        <v>578.92999999999995</v>
      </c>
      <c r="Q21" s="39">
        <v>210</v>
      </c>
      <c r="R21" s="39">
        <v>997.15</v>
      </c>
      <c r="S21" s="39">
        <v>126</v>
      </c>
      <c r="T21" s="39">
        <v>1680.94</v>
      </c>
      <c r="U21" s="27">
        <f t="shared" si="2"/>
        <v>32.941176470588232</v>
      </c>
      <c r="V21" s="27">
        <f t="shared" si="2"/>
        <v>81.94518762100266</v>
      </c>
      <c r="W21" s="27">
        <f t="shared" si="2"/>
        <v>1.336728198599618</v>
      </c>
      <c r="X21" s="27">
        <f t="shared" si="2"/>
        <v>18.485262880228799</v>
      </c>
      <c r="Y21" s="27">
        <f t="shared" si="3"/>
        <v>1.7186505410566519</v>
      </c>
      <c r="Z21" s="27">
        <f t="shared" si="3"/>
        <v>19.426550417193077</v>
      </c>
    </row>
    <row r="22" spans="1:26" ht="15.75" x14ac:dyDescent="0.25">
      <c r="A22" s="9" t="s">
        <v>37</v>
      </c>
      <c r="B22" s="16" t="s">
        <v>38</v>
      </c>
      <c r="C22" s="3">
        <v>46</v>
      </c>
      <c r="D22" s="3">
        <v>7702.95</v>
      </c>
      <c r="E22" s="8">
        <v>1461</v>
      </c>
      <c r="F22" s="8">
        <v>10430.02</v>
      </c>
      <c r="G22" s="40">
        <f t="shared" si="1"/>
        <v>30.760869565217391</v>
      </c>
      <c r="H22" s="40">
        <f t="shared" si="1"/>
        <v>0.35402930046280978</v>
      </c>
      <c r="I22" s="39">
        <v>53</v>
      </c>
      <c r="J22" s="39">
        <v>24192.46</v>
      </c>
      <c r="K22" s="39">
        <v>61</v>
      </c>
      <c r="L22" s="39">
        <v>36740.35</v>
      </c>
      <c r="M22" s="39">
        <v>72</v>
      </c>
      <c r="N22" s="39">
        <v>35408.639999999999</v>
      </c>
      <c r="O22" s="39">
        <v>106</v>
      </c>
      <c r="P22" s="39">
        <v>30725.38</v>
      </c>
      <c r="Q22" s="39">
        <v>149</v>
      </c>
      <c r="R22" s="39">
        <v>65638.27</v>
      </c>
      <c r="S22" s="39">
        <v>142</v>
      </c>
      <c r="T22" s="39">
        <v>57752.14</v>
      </c>
      <c r="U22" s="27">
        <f t="shared" si="2"/>
        <v>115.21739130434783</v>
      </c>
      <c r="V22" s="27">
        <f t="shared" si="2"/>
        <v>314.06746765849448</v>
      </c>
      <c r="W22" s="27">
        <f t="shared" si="2"/>
        <v>4.1752224503764541</v>
      </c>
      <c r="X22" s="27">
        <f t="shared" si="2"/>
        <v>352.25579624967162</v>
      </c>
      <c r="Y22" s="27">
        <f t="shared" si="3"/>
        <v>4.9281314168377826</v>
      </c>
      <c r="Z22" s="27">
        <f t="shared" si="3"/>
        <v>339.48774786625529</v>
      </c>
    </row>
    <row r="23" spans="1:26" ht="15.75" x14ac:dyDescent="0.25">
      <c r="A23" s="9" t="s">
        <v>39</v>
      </c>
      <c r="B23" s="16" t="s">
        <v>40</v>
      </c>
      <c r="C23" s="3">
        <v>230226</v>
      </c>
      <c r="D23" s="3">
        <v>172328.66</v>
      </c>
      <c r="E23" s="8">
        <v>138260</v>
      </c>
      <c r="F23" s="8">
        <v>93563.02</v>
      </c>
      <c r="G23" s="40">
        <f t="shared" si="1"/>
        <v>-0.39945966137621292</v>
      </c>
      <c r="H23" s="40">
        <f t="shared" si="1"/>
        <v>-0.45706639858976444</v>
      </c>
      <c r="I23" s="39">
        <v>115012</v>
      </c>
      <c r="J23" s="39">
        <v>67314.080000000002</v>
      </c>
      <c r="K23" s="39">
        <v>22903</v>
      </c>
      <c r="L23" s="39">
        <v>17565.13</v>
      </c>
      <c r="M23" s="39">
        <v>32431</v>
      </c>
      <c r="N23" s="39">
        <v>26328.799999999999</v>
      </c>
      <c r="O23" s="39">
        <v>208259</v>
      </c>
      <c r="P23" s="39">
        <v>74628.39</v>
      </c>
      <c r="Q23" s="39">
        <v>139520</v>
      </c>
      <c r="R23" s="39">
        <v>38425.800000000003</v>
      </c>
      <c r="S23" s="39">
        <v>102650</v>
      </c>
      <c r="T23" s="39">
        <v>31625.200000000001</v>
      </c>
      <c r="U23" s="27">
        <f t="shared" si="2"/>
        <v>49.956130063502819</v>
      </c>
      <c r="V23" s="27">
        <f t="shared" si="2"/>
        <v>39.061453852191505</v>
      </c>
      <c r="W23" s="27">
        <f t="shared" si="2"/>
        <v>16.565167076522496</v>
      </c>
      <c r="X23" s="27">
        <f t="shared" si="2"/>
        <v>18.773581699265375</v>
      </c>
      <c r="Y23" s="27">
        <f t="shared" si="3"/>
        <v>23.456531173152033</v>
      </c>
      <c r="Z23" s="27">
        <f t="shared" si="3"/>
        <v>28.140177604356932</v>
      </c>
    </row>
    <row r="24" spans="1:26" s="15" customFormat="1" ht="31.5" x14ac:dyDescent="0.2">
      <c r="A24" s="12">
        <v>2</v>
      </c>
      <c r="B24" s="13" t="s">
        <v>41</v>
      </c>
      <c r="C24" s="14">
        <f>C9+C13+C18+C19+C20+C21+C22+C23</f>
        <v>1716784</v>
      </c>
      <c r="D24" s="14">
        <f>D9+D13+D18+D19+D20+D21+D22+D23</f>
        <v>23709199.879999999</v>
      </c>
      <c r="E24" s="14">
        <f>E9+E13+E18+E19+E20+E21+E22+E23</f>
        <v>1361358</v>
      </c>
      <c r="F24" s="14">
        <f>F9+F13+F18+F19+F20+F21+F22+F23</f>
        <v>26659648.559999999</v>
      </c>
      <c r="G24" s="40">
        <f t="shared" si="1"/>
        <v>-0.20703012143636007</v>
      </c>
      <c r="H24" s="40">
        <f t="shared" si="1"/>
        <v>0.1244431990507138</v>
      </c>
      <c r="I24" s="14">
        <f t="shared" ref="I24:T24" si="5">I9+I13+I18+I19+I20+I21+I22+I23</f>
        <v>1077125</v>
      </c>
      <c r="J24" s="14">
        <f t="shared" si="5"/>
        <v>23830048.499999996</v>
      </c>
      <c r="K24" s="14">
        <f t="shared" si="5"/>
        <v>542314</v>
      </c>
      <c r="L24" s="14">
        <f t="shared" si="5"/>
        <v>20071768.060000002</v>
      </c>
      <c r="M24" s="14">
        <f t="shared" si="5"/>
        <v>765716</v>
      </c>
      <c r="N24" s="14">
        <f t="shared" si="5"/>
        <v>25077638.910000004</v>
      </c>
      <c r="O24" s="14">
        <f t="shared" si="5"/>
        <v>2506358</v>
      </c>
      <c r="P24" s="14">
        <f t="shared" si="5"/>
        <v>28972002.809999999</v>
      </c>
      <c r="Q24" s="14">
        <f t="shared" si="5"/>
        <v>2453834</v>
      </c>
      <c r="R24" s="14">
        <f t="shared" si="5"/>
        <v>32892672.569999997</v>
      </c>
      <c r="S24" s="14">
        <f t="shared" si="5"/>
        <v>2330780</v>
      </c>
      <c r="T24" s="14">
        <f t="shared" si="5"/>
        <v>33897284.490000002</v>
      </c>
      <c r="U24" s="27">
        <f t="shared" si="2"/>
        <v>62.740857323926605</v>
      </c>
      <c r="V24" s="27">
        <f t="shared" si="2"/>
        <v>100.50971192875193</v>
      </c>
      <c r="W24" s="27">
        <f t="shared" si="2"/>
        <v>39.836251742745112</v>
      </c>
      <c r="X24" s="27">
        <f t="shared" si="2"/>
        <v>75.288944694175683</v>
      </c>
      <c r="Y24" s="27">
        <f t="shared" si="3"/>
        <v>56.246483290949186</v>
      </c>
      <c r="Z24" s="27">
        <f t="shared" si="3"/>
        <v>94.065902082544213</v>
      </c>
    </row>
    <row r="25" spans="1:26" ht="31.5" x14ac:dyDescent="0.25">
      <c r="A25" s="3">
        <v>3</v>
      </c>
      <c r="B25" s="10" t="s">
        <v>42</v>
      </c>
      <c r="C25" s="3">
        <v>623015</v>
      </c>
      <c r="D25" s="3">
        <v>1327883.57</v>
      </c>
      <c r="E25" s="8">
        <v>523132</v>
      </c>
      <c r="F25" s="8">
        <v>1484103.01</v>
      </c>
      <c r="G25" s="40">
        <f t="shared" si="1"/>
        <v>-0.16032198261679093</v>
      </c>
      <c r="H25" s="40">
        <f t="shared" si="1"/>
        <v>0.11764543483281439</v>
      </c>
      <c r="I25" s="39">
        <v>486913</v>
      </c>
      <c r="J25" s="39">
        <v>1185064.45</v>
      </c>
      <c r="K25" s="39">
        <v>192087</v>
      </c>
      <c r="L25" s="39">
        <v>983214.92</v>
      </c>
      <c r="M25" s="39">
        <v>295162</v>
      </c>
      <c r="N25" s="39">
        <v>1230097.79</v>
      </c>
      <c r="O25" s="39">
        <v>1090359</v>
      </c>
      <c r="P25" s="39">
        <v>2042538.24</v>
      </c>
      <c r="Q25" s="39">
        <v>1016810</v>
      </c>
      <c r="R25" s="39">
        <v>2215552.73</v>
      </c>
      <c r="S25" s="39">
        <v>915124</v>
      </c>
      <c r="T25" s="39">
        <v>2214031.48</v>
      </c>
      <c r="U25" s="27">
        <f t="shared" si="2"/>
        <v>78.15429805060873</v>
      </c>
      <c r="V25" s="27">
        <f t="shared" si="2"/>
        <v>89.244605232972347</v>
      </c>
      <c r="W25" s="27">
        <f t="shared" si="2"/>
        <v>36.718648448192809</v>
      </c>
      <c r="X25" s="27">
        <f t="shared" si="2"/>
        <v>66.24977601790593</v>
      </c>
      <c r="Y25" s="27">
        <f t="shared" si="3"/>
        <v>56.422088497740532</v>
      </c>
      <c r="Z25" s="27">
        <f t="shared" si="3"/>
        <v>82.884933303922082</v>
      </c>
    </row>
    <row r="26" spans="1:26" ht="15.75" x14ac:dyDescent="0.25">
      <c r="A26" s="3">
        <v>4</v>
      </c>
      <c r="B26" s="24" t="s">
        <v>43</v>
      </c>
      <c r="C26" s="32"/>
      <c r="D26" s="32"/>
      <c r="E26" s="32"/>
      <c r="F26" s="33"/>
      <c r="G26" s="40"/>
      <c r="H26" s="40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27"/>
      <c r="V26" s="27"/>
      <c r="W26" s="27"/>
      <c r="X26" s="27"/>
      <c r="Y26" s="27"/>
      <c r="Z26" s="27"/>
    </row>
    <row r="27" spans="1:26" ht="15.75" x14ac:dyDescent="0.25">
      <c r="A27" s="9" t="s">
        <v>44</v>
      </c>
      <c r="B27" s="16" t="s">
        <v>45</v>
      </c>
      <c r="C27" s="3">
        <v>2890</v>
      </c>
      <c r="D27" s="3">
        <v>87524.44</v>
      </c>
      <c r="E27" s="8">
        <v>8843</v>
      </c>
      <c r="F27" s="8">
        <v>282837.95</v>
      </c>
      <c r="G27" s="40">
        <f t="shared" si="1"/>
        <v>2.0598615916955016</v>
      </c>
      <c r="H27" s="40">
        <f t="shared" si="1"/>
        <v>2.2315311014843395</v>
      </c>
      <c r="I27" s="39">
        <v>10054</v>
      </c>
      <c r="J27" s="39">
        <v>286440.32000000001</v>
      </c>
      <c r="K27" s="39">
        <v>4536</v>
      </c>
      <c r="L27" s="39">
        <v>139797.97</v>
      </c>
      <c r="M27" s="39">
        <v>6358</v>
      </c>
      <c r="N27" s="39">
        <v>204002.35</v>
      </c>
      <c r="O27" s="39">
        <v>26765</v>
      </c>
      <c r="P27" s="39">
        <v>193554.76</v>
      </c>
      <c r="Q27" s="39">
        <v>23082</v>
      </c>
      <c r="R27" s="39">
        <v>184876.01</v>
      </c>
      <c r="S27" s="39">
        <v>21764</v>
      </c>
      <c r="T27" s="39">
        <v>235291.06</v>
      </c>
      <c r="U27" s="27">
        <f t="shared" si="2"/>
        <v>347.88927335640136</v>
      </c>
      <c r="V27" s="27">
        <f t="shared" si="2"/>
        <v>327.2689548199337</v>
      </c>
      <c r="W27" s="27">
        <f t="shared" si="2"/>
        <v>51.294809453805271</v>
      </c>
      <c r="X27" s="27">
        <f t="shared" si="2"/>
        <v>49.426878535924899</v>
      </c>
      <c r="Y27" s="27">
        <f t="shared" si="3"/>
        <v>71.89867691959742</v>
      </c>
      <c r="Z27" s="27">
        <f t="shared" si="3"/>
        <v>72.126936996962399</v>
      </c>
    </row>
    <row r="28" spans="1:26" ht="15.75" x14ac:dyDescent="0.25">
      <c r="A28" s="9" t="s">
        <v>46</v>
      </c>
      <c r="B28" s="16" t="s">
        <v>32</v>
      </c>
      <c r="C28" s="3">
        <v>2770</v>
      </c>
      <c r="D28" s="3">
        <v>64124.18</v>
      </c>
      <c r="E28" s="8">
        <v>3124</v>
      </c>
      <c r="F28" s="8">
        <v>72015.83</v>
      </c>
      <c r="G28" s="40">
        <f t="shared" si="1"/>
        <v>0.12779783393501806</v>
      </c>
      <c r="H28" s="40">
        <f t="shared" si="1"/>
        <v>0.1230682404047896</v>
      </c>
      <c r="I28" s="39">
        <v>3064</v>
      </c>
      <c r="J28" s="39">
        <v>82046.399999999994</v>
      </c>
      <c r="K28" s="39">
        <v>1130</v>
      </c>
      <c r="L28" s="39">
        <v>33017.550000000003</v>
      </c>
      <c r="M28" s="39">
        <v>1455</v>
      </c>
      <c r="N28" s="39">
        <v>42935.89</v>
      </c>
      <c r="O28" s="39">
        <v>6145</v>
      </c>
      <c r="P28" s="39">
        <v>144022.24</v>
      </c>
      <c r="Q28" s="39">
        <v>5898</v>
      </c>
      <c r="R28" s="39">
        <v>149460.51999999999</v>
      </c>
      <c r="S28" s="39">
        <v>5531</v>
      </c>
      <c r="T28" s="39">
        <v>142401.38</v>
      </c>
      <c r="U28" s="27">
        <f t="shared" si="2"/>
        <v>110.61371841155234</v>
      </c>
      <c r="V28" s="27">
        <f t="shared" si="2"/>
        <v>127.94923849318619</v>
      </c>
      <c r="W28" s="27">
        <f t="shared" si="2"/>
        <v>36.171574903969272</v>
      </c>
      <c r="X28" s="27">
        <f t="shared" si="2"/>
        <v>45.847628222850453</v>
      </c>
      <c r="Y28" s="27">
        <f t="shared" si="3"/>
        <v>46.574903969270167</v>
      </c>
      <c r="Z28" s="27">
        <f t="shared" si="3"/>
        <v>59.620072420188727</v>
      </c>
    </row>
    <row r="29" spans="1:26" ht="15.75" x14ac:dyDescent="0.25">
      <c r="A29" s="9" t="s">
        <v>47</v>
      </c>
      <c r="B29" s="16" t="s">
        <v>48</v>
      </c>
      <c r="C29" s="3">
        <v>69473</v>
      </c>
      <c r="D29" s="3">
        <v>1982255.78</v>
      </c>
      <c r="E29" s="8">
        <v>59977</v>
      </c>
      <c r="F29" s="8">
        <v>1834643.21</v>
      </c>
      <c r="G29" s="40">
        <f t="shared" si="1"/>
        <v>-0.13668619463676537</v>
      </c>
      <c r="H29" s="40">
        <f t="shared" si="1"/>
        <v>-7.4466964096833191E-2</v>
      </c>
      <c r="I29" s="39">
        <v>61755</v>
      </c>
      <c r="J29" s="39">
        <v>2033045.16</v>
      </c>
      <c r="K29" s="39">
        <v>32564</v>
      </c>
      <c r="L29" s="39">
        <v>1028935.51</v>
      </c>
      <c r="M29" s="39">
        <v>45357</v>
      </c>
      <c r="N29" s="39">
        <v>1575750.5</v>
      </c>
      <c r="O29" s="39">
        <v>277901</v>
      </c>
      <c r="P29" s="39">
        <v>8251233.8499999996</v>
      </c>
      <c r="Q29" s="39">
        <v>242553</v>
      </c>
      <c r="R29" s="39">
        <v>7558181.4900000002</v>
      </c>
      <c r="S29" s="39">
        <v>263812</v>
      </c>
      <c r="T29" s="39">
        <v>7848963.5999999996</v>
      </c>
      <c r="U29" s="27">
        <f t="shared" si="2"/>
        <v>88.89064816547436</v>
      </c>
      <c r="V29" s="27">
        <f t="shared" si="2"/>
        <v>102.56220113026988</v>
      </c>
      <c r="W29" s="27">
        <f t="shared" si="2"/>
        <v>54.294146089334248</v>
      </c>
      <c r="X29" s="27">
        <f t="shared" si="2"/>
        <v>56.083684521962176</v>
      </c>
      <c r="Y29" s="27">
        <f t="shared" si="3"/>
        <v>75.623989195858414</v>
      </c>
      <c r="Z29" s="27">
        <f t="shared" si="3"/>
        <v>85.888661697878575</v>
      </c>
    </row>
    <row r="30" spans="1:26" ht="31.5" x14ac:dyDescent="0.25">
      <c r="A30" s="9" t="s">
        <v>49</v>
      </c>
      <c r="B30" s="16" t="s">
        <v>50</v>
      </c>
      <c r="C30" s="3">
        <v>182923</v>
      </c>
      <c r="D30" s="3">
        <v>746283.46</v>
      </c>
      <c r="E30" s="8">
        <v>198925</v>
      </c>
      <c r="F30" s="8">
        <v>769521.63</v>
      </c>
      <c r="G30" s="40">
        <f t="shared" si="1"/>
        <v>8.7479431236093877E-2</v>
      </c>
      <c r="H30" s="40">
        <f t="shared" si="1"/>
        <v>3.1138530123661114E-2</v>
      </c>
      <c r="I30" s="39">
        <v>222260</v>
      </c>
      <c r="J30" s="39">
        <v>748182.38</v>
      </c>
      <c r="K30" s="39">
        <v>138173</v>
      </c>
      <c r="L30" s="39">
        <v>452229.93</v>
      </c>
      <c r="M30" s="39">
        <v>210454</v>
      </c>
      <c r="N30" s="39">
        <v>712696.7</v>
      </c>
      <c r="O30" s="39">
        <v>1506336</v>
      </c>
      <c r="P30" s="39">
        <v>1940131.25</v>
      </c>
      <c r="Q30" s="39">
        <v>1351230</v>
      </c>
      <c r="R30" s="39">
        <v>2122812.36</v>
      </c>
      <c r="S30" s="39">
        <v>1306213</v>
      </c>
      <c r="T30" s="39">
        <v>1931834.71</v>
      </c>
      <c r="U30" s="27">
        <f t="shared" si="2"/>
        <v>121.504676831235</v>
      </c>
      <c r="V30" s="27">
        <f t="shared" si="2"/>
        <v>100.2544502326234</v>
      </c>
      <c r="W30" s="27">
        <f t="shared" si="2"/>
        <v>69.459846675882872</v>
      </c>
      <c r="X30" s="27">
        <f t="shared" si="2"/>
        <v>58.767669727490315</v>
      </c>
      <c r="Y30" s="27">
        <f t="shared" si="3"/>
        <v>105.7956516274978</v>
      </c>
      <c r="Z30" s="27">
        <f t="shared" si="3"/>
        <v>92.615551300357851</v>
      </c>
    </row>
    <row r="31" spans="1:26" ht="15.75" x14ac:dyDescent="0.25">
      <c r="A31" s="9" t="s">
        <v>51</v>
      </c>
      <c r="B31" s="16" t="s">
        <v>40</v>
      </c>
      <c r="C31" s="3">
        <v>2845908</v>
      </c>
      <c r="D31" s="3">
        <v>11329177.310000001</v>
      </c>
      <c r="E31" s="8">
        <v>3087262</v>
      </c>
      <c r="F31" s="8">
        <v>27165135.539999999</v>
      </c>
      <c r="G31" s="40">
        <f t="shared" si="1"/>
        <v>8.4807379577976516E-2</v>
      </c>
      <c r="H31" s="40">
        <f t="shared" si="1"/>
        <v>1.3978030175255505</v>
      </c>
      <c r="I31" s="39">
        <v>3114654</v>
      </c>
      <c r="J31" s="39">
        <v>28440106.399999999</v>
      </c>
      <c r="K31" s="39">
        <v>1936221</v>
      </c>
      <c r="L31" s="39">
        <v>18488724.949999999</v>
      </c>
      <c r="M31" s="39">
        <v>2506909</v>
      </c>
      <c r="N31" s="39">
        <v>25019979.239999998</v>
      </c>
      <c r="O31" s="39">
        <v>6471418</v>
      </c>
      <c r="P31" s="39">
        <v>21055419.02</v>
      </c>
      <c r="Q31" s="39">
        <v>6293077</v>
      </c>
      <c r="R31" s="39">
        <v>21589072</v>
      </c>
      <c r="S31" s="39">
        <v>6526482</v>
      </c>
      <c r="T31" s="39">
        <v>22648975.280000001</v>
      </c>
      <c r="U31" s="27">
        <f t="shared" si="2"/>
        <v>109.44324271901974</v>
      </c>
      <c r="V31" s="27">
        <f t="shared" si="2"/>
        <v>251.03417151832005</v>
      </c>
      <c r="W31" s="27">
        <f t="shared" si="2"/>
        <v>62.716445834529111</v>
      </c>
      <c r="X31" s="27">
        <f t="shared" si="2"/>
        <v>68.060492180411927</v>
      </c>
      <c r="Y31" s="27">
        <f t="shared" si="3"/>
        <v>81.201692632500894</v>
      </c>
      <c r="Z31" s="27">
        <f t="shared" si="3"/>
        <v>92.103274077755614</v>
      </c>
    </row>
    <row r="32" spans="1:26" s="15" customFormat="1" ht="15.75" x14ac:dyDescent="0.2">
      <c r="A32" s="12">
        <v>5</v>
      </c>
      <c r="B32" s="13" t="s">
        <v>52</v>
      </c>
      <c r="C32" s="14">
        <f>C27+C28+C29+C30+C31</f>
        <v>3103964</v>
      </c>
      <c r="D32" s="14">
        <f>D27+D28+D29+D30+D31</f>
        <v>14209365.17</v>
      </c>
      <c r="E32" s="14">
        <f>E27+E28+E29+E30+E31</f>
        <v>3358131</v>
      </c>
      <c r="F32" s="14">
        <f>F27+F28+F29+F30+F31</f>
        <v>30124154.16</v>
      </c>
      <c r="G32" s="40">
        <f t="shared" si="1"/>
        <v>8.1884648146692426E-2</v>
      </c>
      <c r="H32" s="40">
        <f t="shared" si="1"/>
        <v>1.1200211128080959</v>
      </c>
      <c r="I32" s="14">
        <f t="shared" ref="I32:T32" si="6">I27+I28+I29+I30+I31</f>
        <v>3411787</v>
      </c>
      <c r="J32" s="14">
        <f t="shared" si="6"/>
        <v>31589820.659999996</v>
      </c>
      <c r="K32" s="14">
        <f t="shared" si="6"/>
        <v>2112624</v>
      </c>
      <c r="L32" s="14">
        <f t="shared" si="6"/>
        <v>20142705.91</v>
      </c>
      <c r="M32" s="14">
        <f t="shared" si="6"/>
        <v>2770533</v>
      </c>
      <c r="N32" s="14">
        <f t="shared" si="6"/>
        <v>27555364.68</v>
      </c>
      <c r="O32" s="14">
        <f t="shared" si="6"/>
        <v>8288565</v>
      </c>
      <c r="P32" s="14">
        <f t="shared" si="6"/>
        <v>31584361.119999997</v>
      </c>
      <c r="Q32" s="14">
        <f t="shared" si="6"/>
        <v>7915840</v>
      </c>
      <c r="R32" s="14">
        <f t="shared" si="6"/>
        <v>31604402.380000003</v>
      </c>
      <c r="S32" s="14">
        <f t="shared" si="6"/>
        <v>8123802</v>
      </c>
      <c r="T32" s="14">
        <f t="shared" si="6"/>
        <v>32807466.030000001</v>
      </c>
      <c r="U32" s="27">
        <f t="shared" si="2"/>
        <v>109.91709311061597</v>
      </c>
      <c r="V32" s="27">
        <f t="shared" si="2"/>
        <v>222.31690354960452</v>
      </c>
      <c r="W32" s="27">
        <f t="shared" si="2"/>
        <v>62.910708367243565</v>
      </c>
      <c r="X32" s="27">
        <f t="shared" si="2"/>
        <v>66.865631489651093</v>
      </c>
      <c r="Y32" s="27">
        <f t="shared" si="3"/>
        <v>82.502231151792472</v>
      </c>
      <c r="Z32" s="27">
        <f t="shared" si="3"/>
        <v>91.472658563768277</v>
      </c>
    </row>
    <row r="33" spans="1:26" s="19" customFormat="1" ht="15.75" x14ac:dyDescent="0.3">
      <c r="A33" s="17"/>
      <c r="B33" s="25" t="s">
        <v>53</v>
      </c>
      <c r="C33" s="18">
        <f>C24+C32</f>
        <v>4820748</v>
      </c>
      <c r="D33" s="18">
        <f>D24+D32</f>
        <v>37918565.049999997</v>
      </c>
      <c r="E33" s="18">
        <f>E24+E32</f>
        <v>4719489</v>
      </c>
      <c r="F33" s="18">
        <f>F24+F32</f>
        <v>56783802.719999999</v>
      </c>
      <c r="G33" s="40">
        <f t="shared" si="1"/>
        <v>-2.1004831615342681E-2</v>
      </c>
      <c r="H33" s="40">
        <f t="shared" si="1"/>
        <v>0.49751982030765174</v>
      </c>
      <c r="I33" s="18">
        <f t="shared" ref="I33:T33" si="7">I24+I32</f>
        <v>4488912</v>
      </c>
      <c r="J33" s="18">
        <f t="shared" si="7"/>
        <v>55419869.159999996</v>
      </c>
      <c r="K33" s="18">
        <f t="shared" si="7"/>
        <v>2654938</v>
      </c>
      <c r="L33" s="18">
        <f t="shared" si="7"/>
        <v>40214473.969999999</v>
      </c>
      <c r="M33" s="18">
        <f t="shared" si="7"/>
        <v>3536249</v>
      </c>
      <c r="N33" s="18">
        <f t="shared" si="7"/>
        <v>52633003.590000004</v>
      </c>
      <c r="O33" s="18">
        <f t="shared" si="7"/>
        <v>10794923</v>
      </c>
      <c r="P33" s="18">
        <f t="shared" si="7"/>
        <v>60556363.929999992</v>
      </c>
      <c r="Q33" s="18">
        <f t="shared" si="7"/>
        <v>10369674</v>
      </c>
      <c r="R33" s="18">
        <f t="shared" si="7"/>
        <v>64497074.950000003</v>
      </c>
      <c r="S33" s="18">
        <f t="shared" si="7"/>
        <v>10454582</v>
      </c>
      <c r="T33" s="18">
        <f t="shared" si="7"/>
        <v>66704750.520000003</v>
      </c>
      <c r="U33" s="27">
        <f t="shared" si="2"/>
        <v>93.116503911841065</v>
      </c>
      <c r="V33" s="27">
        <f t="shared" si="2"/>
        <v>146.15497471205072</v>
      </c>
      <c r="W33" s="27">
        <f t="shared" si="2"/>
        <v>56.254776735362668</v>
      </c>
      <c r="X33" s="27">
        <f t="shared" si="2"/>
        <v>70.820325592311789</v>
      </c>
      <c r="Y33" s="27">
        <f t="shared" si="3"/>
        <v>74.928641638957089</v>
      </c>
      <c r="Z33" s="27">
        <f t="shared" si="3"/>
        <v>92.690170557143702</v>
      </c>
    </row>
    <row r="35" spans="1:26" x14ac:dyDescent="0.25">
      <c r="A35" s="41"/>
      <c r="B35" s="41"/>
      <c r="C35" s="41"/>
      <c r="D35" s="41"/>
      <c r="E35" s="41"/>
      <c r="F35" s="41"/>
      <c r="G35" s="41"/>
      <c r="H35" s="34"/>
      <c r="I35" s="34"/>
    </row>
    <row r="36" spans="1:26" x14ac:dyDescent="0.25">
      <c r="A36" s="20"/>
      <c r="B36" s="20"/>
      <c r="C36" s="34"/>
      <c r="D36" s="34"/>
      <c r="E36" s="34"/>
      <c r="F36" s="34"/>
      <c r="G36" s="34"/>
      <c r="H36" s="34"/>
      <c r="I36" s="34"/>
    </row>
  </sheetData>
  <mergeCells count="22">
    <mergeCell ref="A35:G35"/>
    <mergeCell ref="O5:T5"/>
    <mergeCell ref="U5:Z5"/>
    <mergeCell ref="I6:J6"/>
    <mergeCell ref="K6:L6"/>
    <mergeCell ref="M6:N6"/>
    <mergeCell ref="O6:P6"/>
    <mergeCell ref="Q6:R6"/>
    <mergeCell ref="S6:T6"/>
    <mergeCell ref="U6:V6"/>
    <mergeCell ref="W6:X6"/>
    <mergeCell ref="A1:Z1"/>
    <mergeCell ref="A2:Z2"/>
    <mergeCell ref="A3:Z3"/>
    <mergeCell ref="A4:B4"/>
    <mergeCell ref="A5:A7"/>
    <mergeCell ref="B5:B7"/>
    <mergeCell ref="C5:D6"/>
    <mergeCell ref="E5:F6"/>
    <mergeCell ref="G5:H6"/>
    <mergeCell ref="I5:N5"/>
    <mergeCell ref="Y6:Z6"/>
  </mergeCells>
  <pageMargins left="0.41" right="0.36" top="0.75" bottom="0.75" header="0.3" footer="0.3"/>
  <pageSetup paperSize="9" scale="3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36"/>
  <sheetViews>
    <sheetView zoomScale="70" zoomScaleNormal="70" workbookViewId="0">
      <selection sqref="A1:Z1"/>
    </sheetView>
  </sheetViews>
  <sheetFormatPr defaultColWidth="9.140625" defaultRowHeight="15" x14ac:dyDescent="0.25"/>
  <cols>
    <col min="1" max="1" width="8.7109375" style="1" customWidth="1"/>
    <col min="2" max="2" width="35.7109375" style="1" customWidth="1"/>
    <col min="3" max="20" width="14.7109375" style="35" customWidth="1"/>
    <col min="21" max="21" width="9.140625" style="1" customWidth="1"/>
    <col min="22" max="16384" width="9.140625" style="1"/>
  </cols>
  <sheetData>
    <row r="1" spans="1:26" ht="22.5" x14ac:dyDescent="0.45">
      <c r="A1" s="50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16.5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15.75" x14ac:dyDescent="0.25">
      <c r="A3" s="45" t="s">
        <v>54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8" x14ac:dyDescent="0.25">
      <c r="A4" s="49" t="s">
        <v>1</v>
      </c>
      <c r="B4" s="49"/>
      <c r="C4" s="28"/>
      <c r="D4" s="28"/>
      <c r="E4" s="29"/>
      <c r="F4" s="29"/>
      <c r="G4" s="37"/>
      <c r="H4" s="29"/>
      <c r="Z4" s="21" t="s">
        <v>2</v>
      </c>
    </row>
    <row r="5" spans="1:26" ht="15.6" customHeight="1" x14ac:dyDescent="0.25">
      <c r="A5" s="43" t="s">
        <v>3</v>
      </c>
      <c r="B5" s="43" t="s">
        <v>4</v>
      </c>
      <c r="C5" s="42" t="s">
        <v>55</v>
      </c>
      <c r="D5" s="42"/>
      <c r="E5" s="42" t="s">
        <v>56</v>
      </c>
      <c r="F5" s="42"/>
      <c r="G5" s="43" t="s">
        <v>5</v>
      </c>
      <c r="H5" s="43"/>
      <c r="I5" s="48" t="s">
        <v>57</v>
      </c>
      <c r="J5" s="48"/>
      <c r="K5" s="48"/>
      <c r="L5" s="48"/>
      <c r="M5" s="48"/>
      <c r="N5" s="48"/>
      <c r="O5" s="48" t="s">
        <v>6</v>
      </c>
      <c r="P5" s="48"/>
      <c r="Q5" s="48"/>
      <c r="R5" s="48"/>
      <c r="S5" s="48"/>
      <c r="T5" s="48"/>
      <c r="U5" s="48" t="s">
        <v>7</v>
      </c>
      <c r="V5" s="48"/>
      <c r="W5" s="48"/>
      <c r="X5" s="48"/>
      <c r="Y5" s="48"/>
      <c r="Z5" s="48"/>
    </row>
    <row r="6" spans="1:26" ht="15.75" x14ac:dyDescent="0.25">
      <c r="A6" s="43"/>
      <c r="B6" s="43"/>
      <c r="C6" s="42"/>
      <c r="D6" s="42"/>
      <c r="E6" s="42"/>
      <c r="F6" s="42"/>
      <c r="G6" s="43"/>
      <c r="H6" s="43"/>
      <c r="I6" s="46" t="s">
        <v>58</v>
      </c>
      <c r="J6" s="47"/>
      <c r="K6" s="46" t="s">
        <v>59</v>
      </c>
      <c r="L6" s="47"/>
      <c r="M6" s="46" t="s">
        <v>60</v>
      </c>
      <c r="N6" s="47"/>
      <c r="O6" s="46" t="str">
        <f>I6</f>
        <v>March 2025</v>
      </c>
      <c r="P6" s="47"/>
      <c r="Q6" s="46" t="str">
        <f>K6</f>
        <v>Sept. 2025</v>
      </c>
      <c r="R6" s="47"/>
      <c r="S6" s="46" t="str">
        <f>M6</f>
        <v>Dec. 2025</v>
      </c>
      <c r="T6" s="47"/>
      <c r="U6" s="46" t="str">
        <f>I6</f>
        <v>March 2025</v>
      </c>
      <c r="V6" s="47"/>
      <c r="W6" s="46" t="str">
        <f>K6</f>
        <v>Sept. 2025</v>
      </c>
      <c r="X6" s="47"/>
      <c r="Y6" s="46" t="str">
        <f>S6</f>
        <v>Dec. 2025</v>
      </c>
      <c r="Z6" s="47"/>
    </row>
    <row r="7" spans="1:26" ht="15.75" x14ac:dyDescent="0.25">
      <c r="A7" s="43"/>
      <c r="B7" s="43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8</v>
      </c>
      <c r="N7" s="2" t="s">
        <v>9</v>
      </c>
      <c r="O7" s="2" t="s">
        <v>8</v>
      </c>
      <c r="P7" s="2" t="s">
        <v>9</v>
      </c>
      <c r="Q7" s="2" t="s">
        <v>8</v>
      </c>
      <c r="R7" s="2" t="s">
        <v>9</v>
      </c>
      <c r="S7" s="2" t="s">
        <v>8</v>
      </c>
      <c r="T7" s="2" t="s">
        <v>9</v>
      </c>
      <c r="U7" s="2" t="s">
        <v>8</v>
      </c>
      <c r="V7" s="2" t="s">
        <v>9</v>
      </c>
      <c r="W7" s="2" t="s">
        <v>8</v>
      </c>
      <c r="X7" s="2" t="s">
        <v>9</v>
      </c>
      <c r="Y7" s="2" t="s">
        <v>8</v>
      </c>
      <c r="Z7" s="2" t="s">
        <v>9</v>
      </c>
    </row>
    <row r="8" spans="1:26" ht="15.75" x14ac:dyDescent="0.25">
      <c r="A8" s="22">
        <v>1</v>
      </c>
      <c r="B8" s="23" t="s">
        <v>10</v>
      </c>
      <c r="C8" s="30"/>
      <c r="D8" s="30"/>
      <c r="E8" s="30"/>
      <c r="F8" s="31"/>
      <c r="G8" s="38"/>
      <c r="H8" s="38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"/>
      <c r="V8" s="4"/>
      <c r="W8" s="4"/>
      <c r="X8" s="4"/>
      <c r="Y8" s="4"/>
      <c r="Z8" s="4"/>
    </row>
    <row r="9" spans="1:26" ht="15.75" x14ac:dyDescent="0.25">
      <c r="A9" s="5" t="s">
        <v>11</v>
      </c>
      <c r="B9" s="16" t="s">
        <v>12</v>
      </c>
      <c r="C9" s="6">
        <f>SUM(C10:C12)</f>
        <v>485644</v>
      </c>
      <c r="D9" s="6">
        <f>SUM(D10:D12)</f>
        <v>1011791.2000000001</v>
      </c>
      <c r="E9" s="6">
        <f>SUM(E10:E12)</f>
        <v>562729</v>
      </c>
      <c r="F9" s="6">
        <f>SUM(F10:F12)</f>
        <v>1289439.6900000002</v>
      </c>
      <c r="G9" s="40">
        <f>(E9-C9)/C9</f>
        <v>0.15872738055036201</v>
      </c>
      <c r="H9" s="40">
        <f>(F9-D9)/D9</f>
        <v>0.27441283339882783</v>
      </c>
      <c r="I9" s="6">
        <f t="shared" ref="I9:T9" si="0">SUM(I10:I12)</f>
        <v>520184</v>
      </c>
      <c r="J9" s="6">
        <f t="shared" si="0"/>
        <v>1107164.31</v>
      </c>
      <c r="K9" s="6">
        <f t="shared" si="0"/>
        <v>357303</v>
      </c>
      <c r="L9" s="6">
        <f t="shared" si="0"/>
        <v>958963.47</v>
      </c>
      <c r="M9" s="6">
        <f t="shared" si="0"/>
        <v>408061</v>
      </c>
      <c r="N9" s="6">
        <f t="shared" si="0"/>
        <v>1087075.8799999999</v>
      </c>
      <c r="O9" s="6">
        <f t="shared" si="0"/>
        <v>575481</v>
      </c>
      <c r="P9" s="6">
        <f t="shared" si="0"/>
        <v>1215868.6700000002</v>
      </c>
      <c r="Q9" s="6">
        <f t="shared" si="0"/>
        <v>546245</v>
      </c>
      <c r="R9" s="6">
        <f t="shared" si="0"/>
        <v>1312589.54</v>
      </c>
      <c r="S9" s="6">
        <f t="shared" si="0"/>
        <v>544266</v>
      </c>
      <c r="T9" s="6">
        <f t="shared" si="0"/>
        <v>1334547.95</v>
      </c>
      <c r="U9" s="27">
        <f>I9/C9*100</f>
        <v>107.11220564858208</v>
      </c>
      <c r="V9" s="27">
        <f>J9/D9*100</f>
        <v>109.42616520088335</v>
      </c>
      <c r="W9" s="27">
        <f>K9/E9*100</f>
        <v>63.494683942004059</v>
      </c>
      <c r="X9" s="27">
        <f>L9/F9*100</f>
        <v>74.370556253003187</v>
      </c>
      <c r="Y9" s="27">
        <f>M9/E9*100</f>
        <v>72.514656255497769</v>
      </c>
      <c r="Z9" s="27">
        <f>N9/F9*100</f>
        <v>84.306066303884265</v>
      </c>
    </row>
    <row r="10" spans="1:26" ht="15.75" x14ac:dyDescent="0.25">
      <c r="A10" s="7" t="s">
        <v>13</v>
      </c>
      <c r="B10" s="11" t="s">
        <v>14</v>
      </c>
      <c r="C10" s="26">
        <v>483757</v>
      </c>
      <c r="D10" s="26">
        <v>1007251.1</v>
      </c>
      <c r="E10" s="8">
        <v>557001</v>
      </c>
      <c r="F10" s="8">
        <v>1274516.55</v>
      </c>
      <c r="G10" s="40">
        <f t="shared" ref="G10:H33" si="1">(E10-C10)/C10</f>
        <v>0.15140659463325595</v>
      </c>
      <c r="H10" s="40">
        <f t="shared" si="1"/>
        <v>0.26534143273708022</v>
      </c>
      <c r="I10" s="39">
        <v>515121</v>
      </c>
      <c r="J10" s="39">
        <v>1097157.96</v>
      </c>
      <c r="K10" s="39">
        <v>355810</v>
      </c>
      <c r="L10" s="39">
        <v>955583.03</v>
      </c>
      <c r="M10" s="39">
        <v>406549</v>
      </c>
      <c r="N10" s="39">
        <v>1081660.71</v>
      </c>
      <c r="O10" s="39">
        <v>566979</v>
      </c>
      <c r="P10" s="39">
        <v>1199290.47</v>
      </c>
      <c r="Q10" s="39">
        <v>537586</v>
      </c>
      <c r="R10" s="39">
        <v>1297496.76</v>
      </c>
      <c r="S10" s="39">
        <v>535823</v>
      </c>
      <c r="T10" s="39">
        <v>1318198.3</v>
      </c>
      <c r="U10" s="27">
        <f t="shared" ref="U10:X33" si="2">I10/C10*100</f>
        <v>106.48342039495036</v>
      </c>
      <c r="V10" s="27">
        <f t="shared" si="2"/>
        <v>108.92596295005288</v>
      </c>
      <c r="W10" s="27">
        <f t="shared" si="2"/>
        <v>63.879598061762913</v>
      </c>
      <c r="X10" s="27">
        <f t="shared" si="2"/>
        <v>74.976117807179506</v>
      </c>
      <c r="Y10" s="27">
        <f t="shared" ref="Y10:Z33" si="3">M10/E10*100</f>
        <v>72.9889174346186</v>
      </c>
      <c r="Z10" s="27">
        <f t="shared" si="3"/>
        <v>84.868314185484678</v>
      </c>
    </row>
    <row r="11" spans="1:26" ht="15.75" x14ac:dyDescent="0.25">
      <c r="A11" s="7" t="s">
        <v>15</v>
      </c>
      <c r="B11" s="11" t="s">
        <v>16</v>
      </c>
      <c r="C11" s="26">
        <v>1878</v>
      </c>
      <c r="D11" s="26">
        <v>4527.29</v>
      </c>
      <c r="E11" s="8">
        <v>5393</v>
      </c>
      <c r="F11" s="8">
        <v>11222.05</v>
      </c>
      <c r="G11" s="40">
        <f t="shared" si="1"/>
        <v>1.8716719914802982</v>
      </c>
      <c r="H11" s="40">
        <f t="shared" si="1"/>
        <v>1.4787566071535068</v>
      </c>
      <c r="I11" s="39">
        <v>5063</v>
      </c>
      <c r="J11" s="39">
        <v>10006.35</v>
      </c>
      <c r="K11" s="39">
        <v>1493</v>
      </c>
      <c r="L11" s="39">
        <v>3380.44</v>
      </c>
      <c r="M11" s="39">
        <v>1512</v>
      </c>
      <c r="N11" s="39">
        <v>5415.17</v>
      </c>
      <c r="O11" s="39">
        <v>8501</v>
      </c>
      <c r="P11" s="39">
        <v>16541.37</v>
      </c>
      <c r="Q11" s="39">
        <v>8658</v>
      </c>
      <c r="R11" s="39">
        <v>15055.91</v>
      </c>
      <c r="S11" s="39">
        <v>8442</v>
      </c>
      <c r="T11" s="39">
        <v>16312.17</v>
      </c>
      <c r="U11" s="27">
        <f t="shared" si="2"/>
        <v>269.59531416400426</v>
      </c>
      <c r="V11" s="27">
        <f t="shared" si="2"/>
        <v>221.02295192046455</v>
      </c>
      <c r="W11" s="27">
        <f t="shared" si="2"/>
        <v>27.68403486000371</v>
      </c>
      <c r="X11" s="27">
        <f t="shared" si="2"/>
        <v>30.123194959922657</v>
      </c>
      <c r="Y11" s="27">
        <f t="shared" si="3"/>
        <v>28.036343408121638</v>
      </c>
      <c r="Z11" s="27">
        <f t="shared" si="3"/>
        <v>48.254730641905894</v>
      </c>
    </row>
    <row r="12" spans="1:26" ht="15.75" x14ac:dyDescent="0.25">
      <c r="A12" s="7" t="s">
        <v>17</v>
      </c>
      <c r="B12" s="11" t="s">
        <v>18</v>
      </c>
      <c r="C12" s="26">
        <v>9</v>
      </c>
      <c r="D12" s="26">
        <v>12.81</v>
      </c>
      <c r="E12" s="8">
        <v>335</v>
      </c>
      <c r="F12" s="8">
        <v>3701.09</v>
      </c>
      <c r="G12" s="40">
        <f t="shared" si="1"/>
        <v>36.222222222222221</v>
      </c>
      <c r="H12" s="40">
        <f t="shared" si="1"/>
        <v>287.92193598750976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1</v>
      </c>
      <c r="P12" s="39">
        <v>36.83</v>
      </c>
      <c r="Q12" s="39">
        <v>1</v>
      </c>
      <c r="R12" s="39">
        <v>36.869999999999997</v>
      </c>
      <c r="S12" s="39">
        <v>1</v>
      </c>
      <c r="T12" s="39">
        <v>37.479999999999997</v>
      </c>
      <c r="U12" s="27">
        <f t="shared" si="2"/>
        <v>0</v>
      </c>
      <c r="V12" s="27">
        <f t="shared" si="2"/>
        <v>0</v>
      </c>
      <c r="W12" s="27">
        <f t="shared" si="2"/>
        <v>0</v>
      </c>
      <c r="X12" s="27">
        <f t="shared" si="2"/>
        <v>0</v>
      </c>
      <c r="Y12" s="27">
        <f t="shared" si="3"/>
        <v>0</v>
      </c>
      <c r="Z12" s="27">
        <f t="shared" si="3"/>
        <v>0</v>
      </c>
    </row>
    <row r="13" spans="1:26" ht="47.25" x14ac:dyDescent="0.25">
      <c r="A13" s="9" t="s">
        <v>19</v>
      </c>
      <c r="B13" s="10" t="s">
        <v>20</v>
      </c>
      <c r="C13" s="6">
        <f>SUM(C14:C17)</f>
        <v>11994</v>
      </c>
      <c r="D13" s="6">
        <f>SUM(D14:D17)</f>
        <v>74617.149999999994</v>
      </c>
      <c r="E13" s="6">
        <f>SUM(E14:E17)</f>
        <v>8986</v>
      </c>
      <c r="F13" s="6">
        <f>SUM(F14:F17)</f>
        <v>51825.08</v>
      </c>
      <c r="G13" s="40">
        <f t="shared" si="1"/>
        <v>-0.25079206269801568</v>
      </c>
      <c r="H13" s="40">
        <f t="shared" si="1"/>
        <v>-0.30545350499181478</v>
      </c>
      <c r="I13" s="6">
        <f t="shared" ref="I13:T13" si="4">SUM(I14:I17)</f>
        <v>12238</v>
      </c>
      <c r="J13" s="6">
        <f t="shared" si="4"/>
        <v>81710.06</v>
      </c>
      <c r="K13" s="6">
        <f t="shared" si="4"/>
        <v>4911</v>
      </c>
      <c r="L13" s="6">
        <f t="shared" si="4"/>
        <v>49644.41</v>
      </c>
      <c r="M13" s="6">
        <f t="shared" si="4"/>
        <v>7673</v>
      </c>
      <c r="N13" s="6">
        <f t="shared" si="4"/>
        <v>79171.42</v>
      </c>
      <c r="O13" s="6">
        <f t="shared" si="4"/>
        <v>26447</v>
      </c>
      <c r="P13" s="6">
        <f t="shared" si="4"/>
        <v>122463.9</v>
      </c>
      <c r="Q13" s="6">
        <f t="shared" si="4"/>
        <v>30909</v>
      </c>
      <c r="R13" s="6">
        <f t="shared" si="4"/>
        <v>129520.87</v>
      </c>
      <c r="S13" s="6">
        <f t="shared" si="4"/>
        <v>29119</v>
      </c>
      <c r="T13" s="6">
        <f t="shared" si="4"/>
        <v>138511.64000000001</v>
      </c>
      <c r="U13" s="27">
        <f t="shared" si="2"/>
        <v>102.03435050858762</v>
      </c>
      <c r="V13" s="27">
        <f t="shared" si="2"/>
        <v>109.50573695189377</v>
      </c>
      <c r="W13" s="27">
        <f t="shared" si="2"/>
        <v>54.651680391720461</v>
      </c>
      <c r="X13" s="27">
        <f t="shared" si="2"/>
        <v>95.792249621225864</v>
      </c>
      <c r="Y13" s="27">
        <f t="shared" si="3"/>
        <v>85.388381927442694</v>
      </c>
      <c r="Z13" s="27">
        <f t="shared" si="3"/>
        <v>152.76661415669787</v>
      </c>
    </row>
    <row r="14" spans="1:26" ht="27" x14ac:dyDescent="0.25">
      <c r="A14" s="7" t="s">
        <v>21</v>
      </c>
      <c r="B14" s="11" t="s">
        <v>22</v>
      </c>
      <c r="C14" s="36">
        <v>11905</v>
      </c>
      <c r="D14" s="36">
        <v>41953.440000000002</v>
      </c>
      <c r="E14" s="8">
        <v>8537</v>
      </c>
      <c r="F14" s="8">
        <v>28515.18</v>
      </c>
      <c r="G14" s="40">
        <f t="shared" si="1"/>
        <v>-0.28290634187316255</v>
      </c>
      <c r="H14" s="40">
        <f t="shared" si="1"/>
        <v>-0.32031366200244848</v>
      </c>
      <c r="I14" s="39">
        <v>12157</v>
      </c>
      <c r="J14" s="39">
        <v>57498.13</v>
      </c>
      <c r="K14" s="39">
        <v>4866</v>
      </c>
      <c r="L14" s="39">
        <v>32843.230000000003</v>
      </c>
      <c r="M14" s="39">
        <v>7611</v>
      </c>
      <c r="N14" s="39">
        <v>55262.2</v>
      </c>
      <c r="O14" s="39">
        <v>26268</v>
      </c>
      <c r="P14" s="39">
        <v>87619.199999999997</v>
      </c>
      <c r="Q14" s="39">
        <v>30782</v>
      </c>
      <c r="R14" s="39">
        <v>106101.89</v>
      </c>
      <c r="S14" s="39">
        <v>28957</v>
      </c>
      <c r="T14" s="39">
        <v>102959.13</v>
      </c>
      <c r="U14" s="27">
        <f t="shared" si="2"/>
        <v>102.11675766484672</v>
      </c>
      <c r="V14" s="27">
        <f t="shared" si="2"/>
        <v>137.05224172320553</v>
      </c>
      <c r="W14" s="27">
        <f t="shared" si="2"/>
        <v>56.998945765491392</v>
      </c>
      <c r="X14" s="27">
        <f t="shared" si="2"/>
        <v>115.17805603892384</v>
      </c>
      <c r="Y14" s="27">
        <f t="shared" si="3"/>
        <v>89.153098278083633</v>
      </c>
      <c r="Z14" s="27">
        <f t="shared" si="3"/>
        <v>193.79923254911944</v>
      </c>
    </row>
    <row r="15" spans="1:26" ht="27" x14ac:dyDescent="0.25">
      <c r="A15" s="7" t="s">
        <v>23</v>
      </c>
      <c r="B15" s="11" t="s">
        <v>24</v>
      </c>
      <c r="C15" s="36">
        <v>79</v>
      </c>
      <c r="D15" s="36">
        <v>24037.43</v>
      </c>
      <c r="E15" s="8">
        <v>151</v>
      </c>
      <c r="F15" s="8">
        <v>11024.26</v>
      </c>
      <c r="G15" s="40">
        <f t="shared" si="1"/>
        <v>0.91139240506329111</v>
      </c>
      <c r="H15" s="40">
        <f t="shared" si="1"/>
        <v>-0.54137110331678551</v>
      </c>
      <c r="I15" s="39">
        <v>58</v>
      </c>
      <c r="J15" s="39">
        <v>13380.93</v>
      </c>
      <c r="K15" s="39">
        <v>37</v>
      </c>
      <c r="L15" s="39">
        <v>11266.18</v>
      </c>
      <c r="M15" s="39">
        <v>54</v>
      </c>
      <c r="N15" s="39">
        <v>18374.22</v>
      </c>
      <c r="O15" s="39">
        <v>145</v>
      </c>
      <c r="P15" s="39">
        <v>21903.55</v>
      </c>
      <c r="Q15" s="39">
        <v>108</v>
      </c>
      <c r="R15" s="39">
        <v>15563.22</v>
      </c>
      <c r="S15" s="39">
        <v>145</v>
      </c>
      <c r="T15" s="39">
        <v>28927.84</v>
      </c>
      <c r="U15" s="27">
        <f t="shared" si="2"/>
        <v>73.417721518987349</v>
      </c>
      <c r="V15" s="27">
        <f t="shared" si="2"/>
        <v>55.66705758477508</v>
      </c>
      <c r="W15" s="27">
        <f t="shared" si="2"/>
        <v>24.503311258278146</v>
      </c>
      <c r="X15" s="27">
        <f t="shared" si="2"/>
        <v>102.19443300502708</v>
      </c>
      <c r="Y15" s="27">
        <f t="shared" si="3"/>
        <v>35.76158940397351</v>
      </c>
      <c r="Z15" s="27">
        <f t="shared" si="3"/>
        <v>166.67077880964348</v>
      </c>
    </row>
    <row r="16" spans="1:26" ht="27" x14ac:dyDescent="0.25">
      <c r="A16" s="7" t="s">
        <v>25</v>
      </c>
      <c r="B16" s="11" t="s">
        <v>26</v>
      </c>
      <c r="C16" s="36">
        <v>10</v>
      </c>
      <c r="D16" s="36">
        <v>8626.2800000000007</v>
      </c>
      <c r="E16" s="8">
        <v>175</v>
      </c>
      <c r="F16" s="8">
        <v>12003.99</v>
      </c>
      <c r="G16" s="40">
        <f t="shared" si="1"/>
        <v>16.5</v>
      </c>
      <c r="H16" s="40">
        <f t="shared" si="1"/>
        <v>0.39156044088529457</v>
      </c>
      <c r="I16" s="39">
        <v>23</v>
      </c>
      <c r="J16" s="39">
        <v>10831</v>
      </c>
      <c r="K16" s="39">
        <v>8</v>
      </c>
      <c r="L16" s="39">
        <v>5535</v>
      </c>
      <c r="M16" s="39">
        <v>8</v>
      </c>
      <c r="N16" s="39">
        <v>5535</v>
      </c>
      <c r="O16" s="39">
        <v>34</v>
      </c>
      <c r="P16" s="39">
        <v>12941.15</v>
      </c>
      <c r="Q16" s="39">
        <v>19</v>
      </c>
      <c r="R16" s="39">
        <v>7855.76</v>
      </c>
      <c r="S16" s="39">
        <v>17</v>
      </c>
      <c r="T16" s="39">
        <v>6624.67</v>
      </c>
      <c r="U16" s="27">
        <f t="shared" si="2"/>
        <v>229.99999999999997</v>
      </c>
      <c r="V16" s="27">
        <f t="shared" si="2"/>
        <v>125.55817803270935</v>
      </c>
      <c r="W16" s="27">
        <f t="shared" si="2"/>
        <v>4.5714285714285712</v>
      </c>
      <c r="X16" s="27">
        <f t="shared" si="2"/>
        <v>46.109668535212045</v>
      </c>
      <c r="Y16" s="27">
        <f t="shared" si="3"/>
        <v>4.5714285714285712</v>
      </c>
      <c r="Z16" s="27">
        <f t="shared" si="3"/>
        <v>46.109668535212045</v>
      </c>
    </row>
    <row r="17" spans="1:26" ht="15.75" x14ac:dyDescent="0.25">
      <c r="A17" s="7" t="s">
        <v>27</v>
      </c>
      <c r="B17" s="11" t="s">
        <v>28</v>
      </c>
      <c r="C17" s="26">
        <v>0</v>
      </c>
      <c r="D17" s="26">
        <v>0</v>
      </c>
      <c r="E17" s="8">
        <v>123</v>
      </c>
      <c r="F17" s="8">
        <v>281.64999999999998</v>
      </c>
      <c r="G17" s="40" t="e">
        <f t="shared" si="1"/>
        <v>#DIV/0!</v>
      </c>
      <c r="H17" s="40" t="e">
        <f t="shared" si="1"/>
        <v>#DIV/0!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27" t="e">
        <f t="shared" si="2"/>
        <v>#DIV/0!</v>
      </c>
      <c r="V17" s="27" t="e">
        <f t="shared" si="2"/>
        <v>#DIV/0!</v>
      </c>
      <c r="W17" s="27">
        <f t="shared" si="2"/>
        <v>0</v>
      </c>
      <c r="X17" s="27">
        <f t="shared" si="2"/>
        <v>0</v>
      </c>
      <c r="Y17" s="27">
        <f t="shared" si="3"/>
        <v>0</v>
      </c>
      <c r="Z17" s="27">
        <f t="shared" si="3"/>
        <v>0</v>
      </c>
    </row>
    <row r="18" spans="1:26" ht="15.75" x14ac:dyDescent="0.25">
      <c r="A18" s="9" t="s">
        <v>29</v>
      </c>
      <c r="B18" s="16" t="s">
        <v>30</v>
      </c>
      <c r="C18" s="3">
        <v>0</v>
      </c>
      <c r="D18" s="3">
        <v>0</v>
      </c>
      <c r="E18" s="8">
        <v>6</v>
      </c>
      <c r="F18" s="8">
        <v>35.4</v>
      </c>
      <c r="G18" s="40" t="e">
        <f t="shared" si="1"/>
        <v>#DIV/0!</v>
      </c>
      <c r="H18" s="40" t="e">
        <f t="shared" si="1"/>
        <v>#DIV/0!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27" t="e">
        <f t="shared" si="2"/>
        <v>#DIV/0!</v>
      </c>
      <c r="V18" s="27" t="e">
        <f t="shared" si="2"/>
        <v>#DIV/0!</v>
      </c>
      <c r="W18" s="27">
        <f t="shared" si="2"/>
        <v>0</v>
      </c>
      <c r="X18" s="27">
        <f t="shared" si="2"/>
        <v>0</v>
      </c>
      <c r="Y18" s="27">
        <f t="shared" si="3"/>
        <v>0</v>
      </c>
      <c r="Z18" s="27">
        <f t="shared" si="3"/>
        <v>0</v>
      </c>
    </row>
    <row r="19" spans="1:26" ht="15.75" x14ac:dyDescent="0.25">
      <c r="A19" s="9" t="s">
        <v>31</v>
      </c>
      <c r="B19" s="16" t="s">
        <v>32</v>
      </c>
      <c r="C19" s="3">
        <v>141</v>
      </c>
      <c r="D19" s="3">
        <v>917.67</v>
      </c>
      <c r="E19" s="8">
        <v>186</v>
      </c>
      <c r="F19" s="8">
        <v>620.54</v>
      </c>
      <c r="G19" s="40">
        <f t="shared" si="1"/>
        <v>0.31914893617021278</v>
      </c>
      <c r="H19" s="40">
        <f t="shared" si="1"/>
        <v>-0.32378741813505946</v>
      </c>
      <c r="I19" s="39">
        <v>222</v>
      </c>
      <c r="J19" s="39">
        <v>1143.6500000000001</v>
      </c>
      <c r="K19" s="39">
        <v>103</v>
      </c>
      <c r="L19" s="39">
        <v>509.65</v>
      </c>
      <c r="M19" s="39">
        <v>132</v>
      </c>
      <c r="N19" s="39">
        <v>786.49</v>
      </c>
      <c r="O19" s="39">
        <v>813</v>
      </c>
      <c r="P19" s="39">
        <v>3499.62</v>
      </c>
      <c r="Q19" s="39">
        <v>755</v>
      </c>
      <c r="R19" s="39">
        <v>3377.37</v>
      </c>
      <c r="S19" s="39">
        <v>726</v>
      </c>
      <c r="T19" s="39">
        <v>3278.26</v>
      </c>
      <c r="U19" s="27">
        <f t="shared" si="2"/>
        <v>157.44680851063831</v>
      </c>
      <c r="V19" s="27">
        <f t="shared" si="2"/>
        <v>124.62541000577552</v>
      </c>
      <c r="W19" s="27">
        <f t="shared" si="2"/>
        <v>55.376344086021504</v>
      </c>
      <c r="X19" s="27">
        <f t="shared" si="2"/>
        <v>82.130080252683143</v>
      </c>
      <c r="Y19" s="27">
        <f t="shared" si="3"/>
        <v>70.967741935483872</v>
      </c>
      <c r="Z19" s="27">
        <f t="shared" si="3"/>
        <v>126.74283688400428</v>
      </c>
    </row>
    <row r="20" spans="1:26" ht="15.75" x14ac:dyDescent="0.25">
      <c r="A20" s="9" t="s">
        <v>33</v>
      </c>
      <c r="B20" s="16" t="s">
        <v>34</v>
      </c>
      <c r="C20" s="3">
        <v>3842</v>
      </c>
      <c r="D20" s="3">
        <v>42740.14</v>
      </c>
      <c r="E20" s="8">
        <v>3840</v>
      </c>
      <c r="F20" s="8">
        <v>34924.03</v>
      </c>
      <c r="G20" s="40">
        <f t="shared" si="1"/>
        <v>-5.2056220718375845E-4</v>
      </c>
      <c r="H20" s="40">
        <f t="shared" si="1"/>
        <v>-0.18287516138225099</v>
      </c>
      <c r="I20" s="39">
        <v>5428</v>
      </c>
      <c r="J20" s="39">
        <v>69266.47</v>
      </c>
      <c r="K20" s="39">
        <v>2115</v>
      </c>
      <c r="L20" s="39">
        <v>35137.65</v>
      </c>
      <c r="M20" s="39">
        <v>3473</v>
      </c>
      <c r="N20" s="39">
        <v>59914.77</v>
      </c>
      <c r="O20" s="39">
        <v>18990</v>
      </c>
      <c r="P20" s="39">
        <v>171271.04000000001</v>
      </c>
      <c r="Q20" s="39">
        <v>18537</v>
      </c>
      <c r="R20" s="39">
        <v>206116.9</v>
      </c>
      <c r="S20" s="39">
        <v>20344</v>
      </c>
      <c r="T20" s="39">
        <v>213800.43</v>
      </c>
      <c r="U20" s="27">
        <f t="shared" si="2"/>
        <v>141.28058302967204</v>
      </c>
      <c r="V20" s="27">
        <f t="shared" si="2"/>
        <v>162.06420942935611</v>
      </c>
      <c r="W20" s="27">
        <f t="shared" si="2"/>
        <v>55.078125</v>
      </c>
      <c r="X20" s="27">
        <f t="shared" si="2"/>
        <v>100.61167053172272</v>
      </c>
      <c r="Y20" s="27">
        <f t="shared" si="3"/>
        <v>90.442708333333329</v>
      </c>
      <c r="Z20" s="27">
        <f t="shared" si="3"/>
        <v>171.55743480921302</v>
      </c>
    </row>
    <row r="21" spans="1:26" ht="15.75" x14ac:dyDescent="0.25">
      <c r="A21" s="9" t="s">
        <v>35</v>
      </c>
      <c r="B21" s="16" t="s">
        <v>36</v>
      </c>
      <c r="C21" s="3">
        <v>1</v>
      </c>
      <c r="D21" s="3">
        <v>5</v>
      </c>
      <c r="E21" s="8">
        <v>565</v>
      </c>
      <c r="F21" s="8">
        <v>1373.85</v>
      </c>
      <c r="G21" s="40">
        <f t="shared" si="1"/>
        <v>564</v>
      </c>
      <c r="H21" s="40">
        <f t="shared" si="1"/>
        <v>273.77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27">
        <f t="shared" si="2"/>
        <v>0</v>
      </c>
      <c r="V21" s="27">
        <f t="shared" si="2"/>
        <v>0</v>
      </c>
      <c r="W21" s="27">
        <f t="shared" si="2"/>
        <v>0</v>
      </c>
      <c r="X21" s="27">
        <f t="shared" si="2"/>
        <v>0</v>
      </c>
      <c r="Y21" s="27">
        <f t="shared" si="3"/>
        <v>0</v>
      </c>
      <c r="Z21" s="27">
        <f t="shared" si="3"/>
        <v>0</v>
      </c>
    </row>
    <row r="22" spans="1:26" ht="15.75" x14ac:dyDescent="0.25">
      <c r="A22" s="9" t="s">
        <v>37</v>
      </c>
      <c r="B22" s="16" t="s">
        <v>38</v>
      </c>
      <c r="C22" s="3">
        <v>198</v>
      </c>
      <c r="D22" s="3">
        <v>302.68</v>
      </c>
      <c r="E22" s="8">
        <v>2231</v>
      </c>
      <c r="F22" s="8">
        <v>3367.91</v>
      </c>
      <c r="G22" s="40">
        <f t="shared" si="1"/>
        <v>10.267676767676768</v>
      </c>
      <c r="H22" s="40">
        <f t="shared" si="1"/>
        <v>10.126965772432932</v>
      </c>
      <c r="I22" s="39">
        <v>2355</v>
      </c>
      <c r="J22" s="39">
        <v>3699.68</v>
      </c>
      <c r="K22" s="39">
        <v>601</v>
      </c>
      <c r="L22" s="39">
        <v>951.96</v>
      </c>
      <c r="M22" s="39">
        <v>996</v>
      </c>
      <c r="N22" s="39">
        <v>1558.42</v>
      </c>
      <c r="O22" s="39">
        <v>2503</v>
      </c>
      <c r="P22" s="39">
        <v>3310.97</v>
      </c>
      <c r="Q22" s="39">
        <v>2910</v>
      </c>
      <c r="R22" s="39">
        <v>3444.73</v>
      </c>
      <c r="S22" s="39">
        <v>3179</v>
      </c>
      <c r="T22" s="39">
        <v>3533.95</v>
      </c>
      <c r="U22" s="27">
        <f t="shared" si="2"/>
        <v>1189.3939393939395</v>
      </c>
      <c r="V22" s="27">
        <f t="shared" si="2"/>
        <v>1222.3073873397648</v>
      </c>
      <c r="W22" s="27">
        <f t="shared" si="2"/>
        <v>26.938592559390408</v>
      </c>
      <c r="X22" s="27">
        <f t="shared" si="2"/>
        <v>28.265600921639834</v>
      </c>
      <c r="Y22" s="27">
        <f t="shared" si="3"/>
        <v>44.643657552666966</v>
      </c>
      <c r="Z22" s="27">
        <f t="shared" si="3"/>
        <v>46.272614173181594</v>
      </c>
    </row>
    <row r="23" spans="1:26" ht="15.75" x14ac:dyDescent="0.25">
      <c r="A23" s="9" t="s">
        <v>39</v>
      </c>
      <c r="B23" s="16" t="s">
        <v>40</v>
      </c>
      <c r="C23" s="3">
        <v>2841</v>
      </c>
      <c r="D23" s="3">
        <v>13103.41</v>
      </c>
      <c r="E23" s="8">
        <v>5272</v>
      </c>
      <c r="F23" s="8">
        <v>11215.4</v>
      </c>
      <c r="G23" s="40">
        <f t="shared" si="1"/>
        <v>0.85568461809222107</v>
      </c>
      <c r="H23" s="40">
        <f t="shared" si="1"/>
        <v>-0.14408539456523151</v>
      </c>
      <c r="I23" s="39">
        <v>3720</v>
      </c>
      <c r="J23" s="39">
        <v>8365.73</v>
      </c>
      <c r="K23" s="39">
        <v>1</v>
      </c>
      <c r="L23" s="39">
        <v>1</v>
      </c>
      <c r="M23" s="39">
        <v>1</v>
      </c>
      <c r="N23" s="39">
        <v>1</v>
      </c>
      <c r="O23" s="39">
        <v>5622</v>
      </c>
      <c r="P23" s="39">
        <v>9662.9699999999993</v>
      </c>
      <c r="Q23" s="39">
        <v>336</v>
      </c>
      <c r="R23" s="39">
        <v>25.35</v>
      </c>
      <c r="S23" s="39">
        <v>304</v>
      </c>
      <c r="T23" s="39">
        <v>23.2</v>
      </c>
      <c r="U23" s="27">
        <f t="shared" si="2"/>
        <v>130.93980992608238</v>
      </c>
      <c r="V23" s="27">
        <f t="shared" si="2"/>
        <v>63.843915438805624</v>
      </c>
      <c r="W23" s="27">
        <f t="shared" si="2"/>
        <v>1.8968133535660091E-2</v>
      </c>
      <c r="X23" s="27">
        <f t="shared" si="2"/>
        <v>8.9163115002585721E-3</v>
      </c>
      <c r="Y23" s="27">
        <f t="shared" si="3"/>
        <v>1.8968133535660091E-2</v>
      </c>
      <c r="Z23" s="27">
        <f t="shared" si="3"/>
        <v>8.9163115002585721E-3</v>
      </c>
    </row>
    <row r="24" spans="1:26" s="15" customFormat="1" ht="31.5" x14ac:dyDescent="0.2">
      <c r="A24" s="12">
        <v>2</v>
      </c>
      <c r="B24" s="13" t="s">
        <v>41</v>
      </c>
      <c r="C24" s="14">
        <f>C9+C13+C18+C19+C20+C21+C22+C23</f>
        <v>504661</v>
      </c>
      <c r="D24" s="14">
        <f>D9+D13+D18+D19+D20+D21+D22+D23</f>
        <v>1143477.2499999998</v>
      </c>
      <c r="E24" s="14">
        <f>E9+E13+E18+E19+E20+E21+E22+E23</f>
        <v>583815</v>
      </c>
      <c r="F24" s="14">
        <f>F9+F13+F18+F19+F20+F21+F22+F23</f>
        <v>1392801.9000000001</v>
      </c>
      <c r="G24" s="40">
        <f t="shared" si="1"/>
        <v>0.15684588268164174</v>
      </c>
      <c r="H24" s="40">
        <f t="shared" si="1"/>
        <v>0.21804076119573032</v>
      </c>
      <c r="I24" s="14">
        <f t="shared" ref="I24:T24" si="5">I9+I13+I18+I19+I20+I21+I22+I23</f>
        <v>544147</v>
      </c>
      <c r="J24" s="14">
        <f t="shared" si="5"/>
        <v>1271349.8999999999</v>
      </c>
      <c r="K24" s="14">
        <f t="shared" si="5"/>
        <v>365034</v>
      </c>
      <c r="L24" s="14">
        <f t="shared" si="5"/>
        <v>1045208.14</v>
      </c>
      <c r="M24" s="14">
        <f t="shared" si="5"/>
        <v>420336</v>
      </c>
      <c r="N24" s="14">
        <f t="shared" si="5"/>
        <v>1228507.9799999997</v>
      </c>
      <c r="O24" s="14">
        <f t="shared" si="5"/>
        <v>629856</v>
      </c>
      <c r="P24" s="14">
        <f t="shared" si="5"/>
        <v>1526077.1700000002</v>
      </c>
      <c r="Q24" s="14">
        <f t="shared" si="5"/>
        <v>599692</v>
      </c>
      <c r="R24" s="14">
        <f t="shared" si="5"/>
        <v>1655074.7600000002</v>
      </c>
      <c r="S24" s="14">
        <f t="shared" si="5"/>
        <v>597938</v>
      </c>
      <c r="T24" s="14">
        <f t="shared" si="5"/>
        <v>1693695.4299999997</v>
      </c>
      <c r="U24" s="27">
        <f t="shared" si="2"/>
        <v>107.82426222751511</v>
      </c>
      <c r="V24" s="27">
        <f t="shared" si="2"/>
        <v>111.18278916349233</v>
      </c>
      <c r="W24" s="27">
        <f t="shared" si="2"/>
        <v>62.525628837902417</v>
      </c>
      <c r="X24" s="27">
        <f t="shared" si="2"/>
        <v>75.043560753327512</v>
      </c>
      <c r="Y24" s="27">
        <f t="shared" si="3"/>
        <v>71.99815009891833</v>
      </c>
      <c r="Z24" s="27">
        <f t="shared" si="3"/>
        <v>88.204071232240537</v>
      </c>
    </row>
    <row r="25" spans="1:26" ht="31.5" x14ac:dyDescent="0.25">
      <c r="A25" s="3">
        <v>3</v>
      </c>
      <c r="B25" s="10" t="s">
        <v>42</v>
      </c>
      <c r="C25" s="3">
        <v>287545</v>
      </c>
      <c r="D25" s="3">
        <v>497870.71</v>
      </c>
      <c r="E25" s="8">
        <v>326812</v>
      </c>
      <c r="F25" s="8">
        <v>622496.99</v>
      </c>
      <c r="G25" s="40">
        <f t="shared" si="1"/>
        <v>0.13655949503555964</v>
      </c>
      <c r="H25" s="40">
        <f t="shared" si="1"/>
        <v>0.25031856162014426</v>
      </c>
      <c r="I25" s="39">
        <v>423840</v>
      </c>
      <c r="J25" s="39">
        <v>780668.6</v>
      </c>
      <c r="K25" s="39">
        <v>292504</v>
      </c>
      <c r="L25" s="39">
        <v>686662.65</v>
      </c>
      <c r="M25" s="39">
        <v>345180</v>
      </c>
      <c r="N25" s="39">
        <v>831153.43</v>
      </c>
      <c r="O25" s="39">
        <v>487460</v>
      </c>
      <c r="P25" s="39">
        <v>866270.87</v>
      </c>
      <c r="Q25" s="39">
        <v>476839</v>
      </c>
      <c r="R25" s="39">
        <v>997207.91</v>
      </c>
      <c r="S25" s="39">
        <v>480991</v>
      </c>
      <c r="T25" s="39">
        <v>1034703.17</v>
      </c>
      <c r="U25" s="27">
        <f t="shared" si="2"/>
        <v>147.39953746370134</v>
      </c>
      <c r="V25" s="27">
        <f t="shared" si="2"/>
        <v>156.80147161097304</v>
      </c>
      <c r="W25" s="27">
        <f t="shared" si="2"/>
        <v>89.502221460656287</v>
      </c>
      <c r="X25" s="27">
        <f t="shared" si="2"/>
        <v>110.30778638785065</v>
      </c>
      <c r="Y25" s="27">
        <f t="shared" si="3"/>
        <v>105.62035665765026</v>
      </c>
      <c r="Z25" s="27">
        <f t="shared" si="3"/>
        <v>133.51926890441672</v>
      </c>
    </row>
    <row r="26" spans="1:26" ht="15.75" x14ac:dyDescent="0.25">
      <c r="A26" s="3">
        <v>4</v>
      </c>
      <c r="B26" s="24" t="s">
        <v>43</v>
      </c>
      <c r="C26" s="32"/>
      <c r="D26" s="32"/>
      <c r="E26" s="32"/>
      <c r="F26" s="33"/>
      <c r="G26" s="40"/>
      <c r="H26" s="40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27"/>
      <c r="V26" s="27"/>
      <c r="W26" s="27"/>
      <c r="X26" s="27"/>
      <c r="Y26" s="27"/>
      <c r="Z26" s="27"/>
    </row>
    <row r="27" spans="1:26" ht="15.75" x14ac:dyDescent="0.25">
      <c r="A27" s="9" t="s">
        <v>44</v>
      </c>
      <c r="B27" s="16" t="s">
        <v>45</v>
      </c>
      <c r="C27" s="3">
        <v>57</v>
      </c>
      <c r="D27" s="3">
        <v>1999.4</v>
      </c>
      <c r="E27" s="8">
        <v>67</v>
      </c>
      <c r="F27" s="8">
        <v>1135.0899999999999</v>
      </c>
      <c r="G27" s="40">
        <f t="shared" si="1"/>
        <v>0.17543859649122806</v>
      </c>
      <c r="H27" s="40">
        <f t="shared" si="1"/>
        <v>-0.43228468540562176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27">
        <f t="shared" si="2"/>
        <v>0</v>
      </c>
      <c r="V27" s="27">
        <f t="shared" si="2"/>
        <v>0</v>
      </c>
      <c r="W27" s="27">
        <f t="shared" si="2"/>
        <v>0</v>
      </c>
      <c r="X27" s="27">
        <f t="shared" si="2"/>
        <v>0</v>
      </c>
      <c r="Y27" s="27">
        <f t="shared" si="3"/>
        <v>0</v>
      </c>
      <c r="Z27" s="27">
        <f t="shared" si="3"/>
        <v>0</v>
      </c>
    </row>
    <row r="28" spans="1:26" ht="15.75" x14ac:dyDescent="0.25">
      <c r="A28" s="9" t="s">
        <v>46</v>
      </c>
      <c r="B28" s="16" t="s">
        <v>32</v>
      </c>
      <c r="C28" s="3">
        <v>46</v>
      </c>
      <c r="D28" s="3">
        <v>410.46</v>
      </c>
      <c r="E28" s="8">
        <v>56</v>
      </c>
      <c r="F28" s="8">
        <v>239.31</v>
      </c>
      <c r="G28" s="40">
        <f t="shared" si="1"/>
        <v>0.21739130434782608</v>
      </c>
      <c r="H28" s="40">
        <f t="shared" si="1"/>
        <v>-0.41697120304049112</v>
      </c>
      <c r="I28" s="39">
        <v>5</v>
      </c>
      <c r="J28" s="39">
        <v>146.87</v>
      </c>
      <c r="K28" s="39">
        <v>5</v>
      </c>
      <c r="L28" s="39">
        <v>84.05</v>
      </c>
      <c r="M28" s="39">
        <v>5</v>
      </c>
      <c r="N28" s="39">
        <v>84.05</v>
      </c>
      <c r="O28" s="39">
        <v>8</v>
      </c>
      <c r="P28" s="39">
        <v>148.82</v>
      </c>
      <c r="Q28" s="39">
        <v>13</v>
      </c>
      <c r="R28" s="39">
        <v>182.84</v>
      </c>
      <c r="S28" s="39">
        <v>14</v>
      </c>
      <c r="T28" s="39">
        <v>221.89</v>
      </c>
      <c r="U28" s="27">
        <f t="shared" si="2"/>
        <v>10.869565217391305</v>
      </c>
      <c r="V28" s="27">
        <f t="shared" si="2"/>
        <v>35.78180577888223</v>
      </c>
      <c r="W28" s="27">
        <f t="shared" si="2"/>
        <v>8.9285714285714288</v>
      </c>
      <c r="X28" s="27">
        <f t="shared" si="2"/>
        <v>35.121808532865316</v>
      </c>
      <c r="Y28" s="27">
        <f t="shared" si="3"/>
        <v>8.9285714285714288</v>
      </c>
      <c r="Z28" s="27">
        <f t="shared" si="3"/>
        <v>35.121808532865316</v>
      </c>
    </row>
    <row r="29" spans="1:26" ht="15.75" x14ac:dyDescent="0.25">
      <c r="A29" s="9" t="s">
        <v>47</v>
      </c>
      <c r="B29" s="16" t="s">
        <v>48</v>
      </c>
      <c r="C29" s="3">
        <v>590</v>
      </c>
      <c r="D29" s="3">
        <v>25772.02</v>
      </c>
      <c r="E29" s="8">
        <v>1531</v>
      </c>
      <c r="F29" s="8">
        <v>23844.63</v>
      </c>
      <c r="G29" s="40">
        <f t="shared" si="1"/>
        <v>1.5949152542372882</v>
      </c>
      <c r="H29" s="40">
        <f t="shared" si="1"/>
        <v>-7.4786144043035796E-2</v>
      </c>
      <c r="I29" s="39">
        <v>1183</v>
      </c>
      <c r="J29" s="39">
        <v>27220.53</v>
      </c>
      <c r="K29" s="39">
        <v>815</v>
      </c>
      <c r="L29" s="39">
        <v>12565.8</v>
      </c>
      <c r="M29" s="39">
        <v>893</v>
      </c>
      <c r="N29" s="39">
        <v>16774.71</v>
      </c>
      <c r="O29" s="39">
        <v>4693</v>
      </c>
      <c r="P29" s="39">
        <v>71752.38</v>
      </c>
      <c r="Q29" s="39">
        <v>5998</v>
      </c>
      <c r="R29" s="39">
        <v>66250.75</v>
      </c>
      <c r="S29" s="39">
        <v>1638</v>
      </c>
      <c r="T29" s="39">
        <v>54614.65</v>
      </c>
      <c r="U29" s="27">
        <f t="shared" si="2"/>
        <v>200.50847457627117</v>
      </c>
      <c r="V29" s="27">
        <f t="shared" si="2"/>
        <v>105.62047522856182</v>
      </c>
      <c r="W29" s="27">
        <f t="shared" si="2"/>
        <v>53.233180927498367</v>
      </c>
      <c r="X29" s="27">
        <f t="shared" si="2"/>
        <v>52.698657936818471</v>
      </c>
      <c r="Y29" s="27">
        <f t="shared" si="3"/>
        <v>58.327890267798821</v>
      </c>
      <c r="Z29" s="27">
        <f t="shared" si="3"/>
        <v>70.350053659880643</v>
      </c>
    </row>
    <row r="30" spans="1:26" ht="31.5" x14ac:dyDescent="0.25">
      <c r="A30" s="9" t="s">
        <v>49</v>
      </c>
      <c r="B30" s="16" t="s">
        <v>50</v>
      </c>
      <c r="C30" s="3">
        <v>7084</v>
      </c>
      <c r="D30" s="3">
        <v>21013.63</v>
      </c>
      <c r="E30" s="8">
        <v>8352</v>
      </c>
      <c r="F30" s="8">
        <v>27668.9</v>
      </c>
      <c r="G30" s="40">
        <f t="shared" si="1"/>
        <v>0.1789949181253529</v>
      </c>
      <c r="H30" s="40">
        <f t="shared" si="1"/>
        <v>0.31671205784055395</v>
      </c>
      <c r="I30" s="39">
        <v>9901</v>
      </c>
      <c r="J30" s="39">
        <v>32865.839999999997</v>
      </c>
      <c r="K30" s="39">
        <v>5956</v>
      </c>
      <c r="L30" s="39">
        <v>20388.29</v>
      </c>
      <c r="M30" s="39">
        <v>6257</v>
      </c>
      <c r="N30" s="39">
        <v>21992.32</v>
      </c>
      <c r="O30" s="39">
        <v>13104</v>
      </c>
      <c r="P30" s="39">
        <v>28542.86</v>
      </c>
      <c r="Q30" s="39">
        <v>13993</v>
      </c>
      <c r="R30" s="39">
        <v>33402.99</v>
      </c>
      <c r="S30" s="39">
        <v>5843</v>
      </c>
      <c r="T30" s="39">
        <v>12324.25</v>
      </c>
      <c r="U30" s="27">
        <f t="shared" si="2"/>
        <v>139.76566911349519</v>
      </c>
      <c r="V30" s="27">
        <f t="shared" si="2"/>
        <v>156.40248733798015</v>
      </c>
      <c r="W30" s="27">
        <f t="shared" si="2"/>
        <v>71.312260536398469</v>
      </c>
      <c r="X30" s="27">
        <f t="shared" si="2"/>
        <v>73.686666257061177</v>
      </c>
      <c r="Y30" s="27">
        <f t="shared" si="3"/>
        <v>74.916187739463595</v>
      </c>
      <c r="Z30" s="27">
        <f t="shared" si="3"/>
        <v>79.483897083006553</v>
      </c>
    </row>
    <row r="31" spans="1:26" ht="15.75" x14ac:dyDescent="0.25">
      <c r="A31" s="9" t="s">
        <v>51</v>
      </c>
      <c r="B31" s="16" t="s">
        <v>40</v>
      </c>
      <c r="C31" s="3">
        <v>12555</v>
      </c>
      <c r="D31" s="3">
        <v>96312.74</v>
      </c>
      <c r="E31" s="8">
        <v>8363</v>
      </c>
      <c r="F31" s="8">
        <v>45423.32</v>
      </c>
      <c r="G31" s="40">
        <f t="shared" si="1"/>
        <v>-0.33389088012743928</v>
      </c>
      <c r="H31" s="40">
        <f t="shared" si="1"/>
        <v>-0.52837682740621861</v>
      </c>
      <c r="I31" s="39">
        <v>9984</v>
      </c>
      <c r="J31" s="39">
        <v>72215.28</v>
      </c>
      <c r="K31" s="39">
        <v>5186</v>
      </c>
      <c r="L31" s="39">
        <v>31545.07</v>
      </c>
      <c r="M31" s="39">
        <v>10774</v>
      </c>
      <c r="N31" s="39">
        <v>57066.03</v>
      </c>
      <c r="O31" s="39">
        <v>18586</v>
      </c>
      <c r="P31" s="39">
        <v>127177.7</v>
      </c>
      <c r="Q31" s="39">
        <v>18107</v>
      </c>
      <c r="R31" s="39">
        <v>104486.1</v>
      </c>
      <c r="S31" s="39">
        <v>28949</v>
      </c>
      <c r="T31" s="39">
        <v>144114.88</v>
      </c>
      <c r="U31" s="27">
        <f t="shared" si="2"/>
        <v>79.522102747909202</v>
      </c>
      <c r="V31" s="27">
        <f t="shared" si="2"/>
        <v>74.979987071284654</v>
      </c>
      <c r="W31" s="27">
        <f t="shared" si="2"/>
        <v>62.011239985651081</v>
      </c>
      <c r="X31" s="27">
        <f t="shared" si="2"/>
        <v>69.4468612157808</v>
      </c>
      <c r="Y31" s="27">
        <f t="shared" si="3"/>
        <v>128.82936745187135</v>
      </c>
      <c r="Z31" s="27">
        <f t="shared" si="3"/>
        <v>125.63156986323325</v>
      </c>
    </row>
    <row r="32" spans="1:26" s="15" customFormat="1" ht="15.75" x14ac:dyDescent="0.2">
      <c r="A32" s="12">
        <v>5</v>
      </c>
      <c r="B32" s="13" t="s">
        <v>52</v>
      </c>
      <c r="C32" s="14">
        <f>C27+C28+C29+C30+C31</f>
        <v>20332</v>
      </c>
      <c r="D32" s="14">
        <f>D27+D28+D29+D30+D31</f>
        <v>145508.25</v>
      </c>
      <c r="E32" s="14">
        <f>E27+E28+E29+E30+E31</f>
        <v>18369</v>
      </c>
      <c r="F32" s="14">
        <f>F27+F28+F29+F30+F31</f>
        <v>98311.25</v>
      </c>
      <c r="G32" s="40">
        <f t="shared" si="1"/>
        <v>-9.6547314578005111E-2</v>
      </c>
      <c r="H32" s="40">
        <f t="shared" si="1"/>
        <v>-0.32435961534827062</v>
      </c>
      <c r="I32" s="14">
        <f t="shared" ref="I32:T32" si="6">I27+I28+I29+I30+I31</f>
        <v>21073</v>
      </c>
      <c r="J32" s="14">
        <f t="shared" si="6"/>
        <v>132448.51999999999</v>
      </c>
      <c r="K32" s="14">
        <f t="shared" si="6"/>
        <v>11962</v>
      </c>
      <c r="L32" s="14">
        <f t="shared" si="6"/>
        <v>64583.21</v>
      </c>
      <c r="M32" s="14">
        <f t="shared" si="6"/>
        <v>17929</v>
      </c>
      <c r="N32" s="14">
        <f t="shared" si="6"/>
        <v>95917.11</v>
      </c>
      <c r="O32" s="14">
        <f t="shared" si="6"/>
        <v>36391</v>
      </c>
      <c r="P32" s="14">
        <f t="shared" si="6"/>
        <v>227621.76000000001</v>
      </c>
      <c r="Q32" s="14">
        <f t="shared" si="6"/>
        <v>38111</v>
      </c>
      <c r="R32" s="14">
        <f t="shared" si="6"/>
        <v>204322.68</v>
      </c>
      <c r="S32" s="14">
        <f t="shared" si="6"/>
        <v>36444</v>
      </c>
      <c r="T32" s="14">
        <f t="shared" si="6"/>
        <v>211275.67</v>
      </c>
      <c r="U32" s="27">
        <f t="shared" si="2"/>
        <v>103.64450127877238</v>
      </c>
      <c r="V32" s="27">
        <f t="shared" si="2"/>
        <v>91.024749455786875</v>
      </c>
      <c r="W32" s="27">
        <f t="shared" si="2"/>
        <v>65.120583591921161</v>
      </c>
      <c r="X32" s="27">
        <f t="shared" si="2"/>
        <v>65.692593675698348</v>
      </c>
      <c r="Y32" s="27">
        <f t="shared" si="3"/>
        <v>97.604660025042193</v>
      </c>
      <c r="Z32" s="27">
        <f t="shared" si="3"/>
        <v>97.564734453076326</v>
      </c>
    </row>
    <row r="33" spans="1:26" s="19" customFormat="1" ht="15.75" x14ac:dyDescent="0.3">
      <c r="A33" s="17"/>
      <c r="B33" s="25" t="s">
        <v>53</v>
      </c>
      <c r="C33" s="18">
        <f>C24+C32</f>
        <v>524993</v>
      </c>
      <c r="D33" s="18">
        <f>D24+D32</f>
        <v>1288985.4999999998</v>
      </c>
      <c r="E33" s="18">
        <f>E24+E32</f>
        <v>602184</v>
      </c>
      <c r="F33" s="18">
        <f>F24+F32</f>
        <v>1491113.1500000001</v>
      </c>
      <c r="G33" s="40">
        <f t="shared" si="1"/>
        <v>0.1470324366229645</v>
      </c>
      <c r="H33" s="40">
        <f t="shared" si="1"/>
        <v>0.15681142262655431</v>
      </c>
      <c r="I33" s="18">
        <f t="shared" ref="I33:T33" si="7">I24+I32</f>
        <v>565220</v>
      </c>
      <c r="J33" s="18">
        <f t="shared" si="7"/>
        <v>1403798.42</v>
      </c>
      <c r="K33" s="18">
        <f t="shared" si="7"/>
        <v>376996</v>
      </c>
      <c r="L33" s="18">
        <f t="shared" si="7"/>
        <v>1109791.3500000001</v>
      </c>
      <c r="M33" s="18">
        <f t="shared" si="7"/>
        <v>438265</v>
      </c>
      <c r="N33" s="18">
        <f t="shared" si="7"/>
        <v>1324425.0899999999</v>
      </c>
      <c r="O33" s="18">
        <f t="shared" si="7"/>
        <v>666247</v>
      </c>
      <c r="P33" s="18">
        <f t="shared" si="7"/>
        <v>1753698.9300000002</v>
      </c>
      <c r="Q33" s="18">
        <f t="shared" si="7"/>
        <v>637803</v>
      </c>
      <c r="R33" s="18">
        <f t="shared" si="7"/>
        <v>1859397.4400000002</v>
      </c>
      <c r="S33" s="18">
        <f t="shared" si="7"/>
        <v>634382</v>
      </c>
      <c r="T33" s="18">
        <f t="shared" si="7"/>
        <v>1904971.0999999996</v>
      </c>
      <c r="U33" s="27">
        <f t="shared" si="2"/>
        <v>107.66238787945743</v>
      </c>
      <c r="V33" s="27">
        <f t="shared" si="2"/>
        <v>108.9072313071016</v>
      </c>
      <c r="W33" s="27">
        <f t="shared" si="2"/>
        <v>62.604785248362624</v>
      </c>
      <c r="X33" s="27">
        <f t="shared" si="2"/>
        <v>74.427037948126213</v>
      </c>
      <c r="Y33" s="27">
        <f t="shared" si="3"/>
        <v>72.779250195953395</v>
      </c>
      <c r="Z33" s="27">
        <f t="shared" si="3"/>
        <v>88.821233318209266</v>
      </c>
    </row>
    <row r="35" spans="1:26" x14ac:dyDescent="0.25">
      <c r="A35" s="41"/>
      <c r="B35" s="41"/>
      <c r="C35" s="41"/>
      <c r="D35" s="41"/>
      <c r="E35" s="41"/>
      <c r="F35" s="41"/>
      <c r="G35" s="41"/>
      <c r="H35" s="34"/>
      <c r="I35" s="34"/>
    </row>
    <row r="36" spans="1:26" x14ac:dyDescent="0.25">
      <c r="A36" s="20"/>
      <c r="B36" s="20"/>
      <c r="C36" s="34"/>
      <c r="D36" s="34"/>
      <c r="E36" s="34"/>
      <c r="F36" s="34"/>
      <c r="G36" s="34"/>
      <c r="H36" s="34"/>
      <c r="I36" s="34"/>
    </row>
  </sheetData>
  <mergeCells count="22">
    <mergeCell ref="A35:G35"/>
    <mergeCell ref="O5:T5"/>
    <mergeCell ref="U5:Z5"/>
    <mergeCell ref="I6:J6"/>
    <mergeCell ref="K6:L6"/>
    <mergeCell ref="M6:N6"/>
    <mergeCell ref="O6:P6"/>
    <mergeCell ref="Q6:R6"/>
    <mergeCell ref="S6:T6"/>
    <mergeCell ref="U6:V6"/>
    <mergeCell ref="W6:X6"/>
    <mergeCell ref="A1:Z1"/>
    <mergeCell ref="A2:Z2"/>
    <mergeCell ref="A3:Z3"/>
    <mergeCell ref="A4:B4"/>
    <mergeCell ref="A5:A7"/>
    <mergeCell ref="B5:B7"/>
    <mergeCell ref="C5:D6"/>
    <mergeCell ref="E5:F6"/>
    <mergeCell ref="G5:H6"/>
    <mergeCell ref="I5:N5"/>
    <mergeCell ref="Y6:Z6"/>
  </mergeCells>
  <pageMargins left="0.41" right="0.36" top="0.75" bottom="0.75" header="0.3" footer="0.3"/>
  <pageSetup paperSize="9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36"/>
  <sheetViews>
    <sheetView zoomScale="70" zoomScaleNormal="70" workbookViewId="0">
      <selection sqref="A1:Z1"/>
    </sheetView>
  </sheetViews>
  <sheetFormatPr defaultColWidth="9.140625" defaultRowHeight="15" x14ac:dyDescent="0.25"/>
  <cols>
    <col min="1" max="1" width="8.7109375" style="1" customWidth="1"/>
    <col min="2" max="2" width="35.7109375" style="1" customWidth="1"/>
    <col min="3" max="20" width="14.7109375" style="35" customWidth="1"/>
    <col min="21" max="21" width="9.140625" style="1" customWidth="1"/>
    <col min="22" max="16384" width="9.140625" style="1"/>
  </cols>
  <sheetData>
    <row r="1" spans="1:26" ht="22.5" x14ac:dyDescent="0.45">
      <c r="A1" s="50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16.5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15.75" x14ac:dyDescent="0.25">
      <c r="A3" s="45" t="s">
        <v>54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8" x14ac:dyDescent="0.25">
      <c r="A4" s="49" t="s">
        <v>1</v>
      </c>
      <c r="B4" s="49"/>
      <c r="C4" s="28"/>
      <c r="D4" s="28"/>
      <c r="E4" s="29"/>
      <c r="F4" s="29"/>
      <c r="G4" s="37"/>
      <c r="H4" s="29"/>
      <c r="Z4" s="21" t="s">
        <v>2</v>
      </c>
    </row>
    <row r="5" spans="1:26" ht="15.6" customHeight="1" x14ac:dyDescent="0.25">
      <c r="A5" s="43" t="s">
        <v>3</v>
      </c>
      <c r="B5" s="43" t="s">
        <v>4</v>
      </c>
      <c r="C5" s="42" t="s">
        <v>55</v>
      </c>
      <c r="D5" s="42"/>
      <c r="E5" s="42" t="s">
        <v>56</v>
      </c>
      <c r="F5" s="42"/>
      <c r="G5" s="43" t="s">
        <v>5</v>
      </c>
      <c r="H5" s="43"/>
      <c r="I5" s="48" t="s">
        <v>57</v>
      </c>
      <c r="J5" s="48"/>
      <c r="K5" s="48"/>
      <c r="L5" s="48"/>
      <c r="M5" s="48"/>
      <c r="N5" s="48"/>
      <c r="O5" s="48" t="s">
        <v>6</v>
      </c>
      <c r="P5" s="48"/>
      <c r="Q5" s="48"/>
      <c r="R5" s="48"/>
      <c r="S5" s="48"/>
      <c r="T5" s="48"/>
      <c r="U5" s="48" t="s">
        <v>7</v>
      </c>
      <c r="V5" s="48"/>
      <c r="W5" s="48"/>
      <c r="X5" s="48"/>
      <c r="Y5" s="48"/>
      <c r="Z5" s="48"/>
    </row>
    <row r="6" spans="1:26" ht="15.75" x14ac:dyDescent="0.25">
      <c r="A6" s="43"/>
      <c r="B6" s="43"/>
      <c r="C6" s="42"/>
      <c r="D6" s="42"/>
      <c r="E6" s="42"/>
      <c r="F6" s="42"/>
      <c r="G6" s="43"/>
      <c r="H6" s="43"/>
      <c r="I6" s="46" t="s">
        <v>58</v>
      </c>
      <c r="J6" s="47"/>
      <c r="K6" s="46" t="s">
        <v>59</v>
      </c>
      <c r="L6" s="47"/>
      <c r="M6" s="46" t="s">
        <v>60</v>
      </c>
      <c r="N6" s="47"/>
      <c r="O6" s="46" t="str">
        <f>I6</f>
        <v>March 2025</v>
      </c>
      <c r="P6" s="47"/>
      <c r="Q6" s="46" t="str">
        <f>K6</f>
        <v>Sept. 2025</v>
      </c>
      <c r="R6" s="47"/>
      <c r="S6" s="46" t="str">
        <f>M6</f>
        <v>Dec. 2025</v>
      </c>
      <c r="T6" s="47"/>
      <c r="U6" s="46" t="str">
        <f>I6</f>
        <v>March 2025</v>
      </c>
      <c r="V6" s="47"/>
      <c r="W6" s="46" t="str">
        <f>K6</f>
        <v>Sept. 2025</v>
      </c>
      <c r="X6" s="47"/>
      <c r="Y6" s="46" t="str">
        <f>S6</f>
        <v>Dec. 2025</v>
      </c>
      <c r="Z6" s="47"/>
    </row>
    <row r="7" spans="1:26" ht="15.75" x14ac:dyDescent="0.25">
      <c r="A7" s="43"/>
      <c r="B7" s="43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8</v>
      </c>
      <c r="N7" s="2" t="s">
        <v>9</v>
      </c>
      <c r="O7" s="2" t="s">
        <v>8</v>
      </c>
      <c r="P7" s="2" t="s">
        <v>9</v>
      </c>
      <c r="Q7" s="2" t="s">
        <v>8</v>
      </c>
      <c r="R7" s="2" t="s">
        <v>9</v>
      </c>
      <c r="S7" s="2" t="s">
        <v>8</v>
      </c>
      <c r="T7" s="2" t="s">
        <v>9</v>
      </c>
      <c r="U7" s="2" t="s">
        <v>8</v>
      </c>
      <c r="V7" s="2" t="s">
        <v>9</v>
      </c>
      <c r="W7" s="2" t="s">
        <v>8</v>
      </c>
      <c r="X7" s="2" t="s">
        <v>9</v>
      </c>
      <c r="Y7" s="2" t="s">
        <v>8</v>
      </c>
      <c r="Z7" s="2" t="s">
        <v>9</v>
      </c>
    </row>
    <row r="8" spans="1:26" ht="15.75" x14ac:dyDescent="0.25">
      <c r="A8" s="22">
        <v>1</v>
      </c>
      <c r="B8" s="23" t="s">
        <v>10</v>
      </c>
      <c r="C8" s="30"/>
      <c r="D8" s="30"/>
      <c r="E8" s="30"/>
      <c r="F8" s="31"/>
      <c r="G8" s="38"/>
      <c r="H8" s="38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"/>
      <c r="V8" s="4"/>
      <c r="W8" s="4"/>
      <c r="X8" s="4"/>
      <c r="Y8" s="4"/>
      <c r="Z8" s="4"/>
    </row>
    <row r="9" spans="1:26" ht="15.75" x14ac:dyDescent="0.25">
      <c r="A9" s="5" t="s">
        <v>11</v>
      </c>
      <c r="B9" s="16" t="s">
        <v>12</v>
      </c>
      <c r="C9" s="6">
        <f>SUM(C10:C12)</f>
        <v>1083634</v>
      </c>
      <c r="D9" s="6">
        <f>SUM(D10:D12)</f>
        <v>2557587.4</v>
      </c>
      <c r="E9" s="6">
        <f>SUM(E10:E12)</f>
        <v>1218366</v>
      </c>
      <c r="F9" s="6">
        <f>SUM(F10:F12)</f>
        <v>3524135.7800000003</v>
      </c>
      <c r="G9" s="40">
        <f>(E9-C9)/C9</f>
        <v>0.12433349267372563</v>
      </c>
      <c r="H9" s="40">
        <f>(F9-D9)/D9</f>
        <v>0.37791411546678733</v>
      </c>
      <c r="I9" s="6">
        <f t="shared" ref="I9:T9" si="0">SUM(I10:I12)</f>
        <v>1042744</v>
      </c>
      <c r="J9" s="6">
        <f t="shared" si="0"/>
        <v>2765915.8600000003</v>
      </c>
      <c r="K9" s="6">
        <f t="shared" si="0"/>
        <v>920038</v>
      </c>
      <c r="L9" s="6">
        <f t="shared" si="0"/>
        <v>2828087.2399999998</v>
      </c>
      <c r="M9" s="6">
        <f t="shared" si="0"/>
        <v>1096056</v>
      </c>
      <c r="N9" s="6">
        <f t="shared" si="0"/>
        <v>3061304.09</v>
      </c>
      <c r="O9" s="6">
        <f t="shared" si="0"/>
        <v>958017</v>
      </c>
      <c r="P9" s="6">
        <f t="shared" si="0"/>
        <v>2507227.3699999996</v>
      </c>
      <c r="Q9" s="6">
        <f t="shared" si="0"/>
        <v>1069551</v>
      </c>
      <c r="R9" s="6">
        <f t="shared" si="0"/>
        <v>2779499.9899999998</v>
      </c>
      <c r="S9" s="6">
        <f t="shared" si="0"/>
        <v>1147763</v>
      </c>
      <c r="T9" s="6">
        <f t="shared" si="0"/>
        <v>2776922.46</v>
      </c>
      <c r="U9" s="27">
        <f>I9/C9*100</f>
        <v>96.226585729129937</v>
      </c>
      <c r="V9" s="27">
        <f>J9/D9*100</f>
        <v>108.14550697270407</v>
      </c>
      <c r="W9" s="27">
        <f>K9/E9*100</f>
        <v>75.514090183081279</v>
      </c>
      <c r="X9" s="27">
        <f>L9/F9*100</f>
        <v>80.249099823276381</v>
      </c>
      <c r="Y9" s="27">
        <f>M9/E9*100</f>
        <v>89.961144680662457</v>
      </c>
      <c r="Z9" s="27">
        <f>N9/F9*100</f>
        <v>86.8668031286808</v>
      </c>
    </row>
    <row r="10" spans="1:26" ht="15.75" x14ac:dyDescent="0.25">
      <c r="A10" s="7" t="s">
        <v>13</v>
      </c>
      <c r="B10" s="11" t="s">
        <v>14</v>
      </c>
      <c r="C10" s="26">
        <v>1012394</v>
      </c>
      <c r="D10" s="26">
        <v>2223019.41</v>
      </c>
      <c r="E10" s="8">
        <v>1104484</v>
      </c>
      <c r="F10" s="8">
        <v>2777008.33</v>
      </c>
      <c r="G10" s="40">
        <f t="shared" ref="G10:H33" si="1">(E10-C10)/C10</f>
        <v>9.0962609418862611E-2</v>
      </c>
      <c r="H10" s="40">
        <f t="shared" si="1"/>
        <v>0.24920561534818084</v>
      </c>
      <c r="I10" s="39">
        <v>948649</v>
      </c>
      <c r="J10" s="39">
        <v>2105378.98</v>
      </c>
      <c r="K10" s="39">
        <v>848219</v>
      </c>
      <c r="L10" s="39">
        <v>2254374.17</v>
      </c>
      <c r="M10" s="39">
        <v>997456</v>
      </c>
      <c r="N10" s="39">
        <v>2327204.04</v>
      </c>
      <c r="O10" s="39">
        <v>854323</v>
      </c>
      <c r="P10" s="39">
        <v>2058274.64</v>
      </c>
      <c r="Q10" s="39">
        <v>908768</v>
      </c>
      <c r="R10" s="39">
        <v>2350206.75</v>
      </c>
      <c r="S10" s="39">
        <v>1026723</v>
      </c>
      <c r="T10" s="39">
        <v>2338186.63</v>
      </c>
      <c r="U10" s="27">
        <f t="shared" ref="U10:X33" si="2">I10/C10*100</f>
        <v>93.703538345742871</v>
      </c>
      <c r="V10" s="27">
        <f t="shared" si="2"/>
        <v>94.708079044617961</v>
      </c>
      <c r="W10" s="27">
        <f t="shared" si="2"/>
        <v>76.797762575102951</v>
      </c>
      <c r="X10" s="27">
        <f t="shared" si="2"/>
        <v>81.179957065523084</v>
      </c>
      <c r="Y10" s="27">
        <f t="shared" ref="Y10:Z33" si="3">M10/E10*100</f>
        <v>90.309683073724926</v>
      </c>
      <c r="Z10" s="27">
        <f t="shared" si="3"/>
        <v>83.802558849364345</v>
      </c>
    </row>
    <row r="11" spans="1:26" ht="15.75" x14ac:dyDescent="0.25">
      <c r="A11" s="7" t="s">
        <v>15</v>
      </c>
      <c r="B11" s="11" t="s">
        <v>16</v>
      </c>
      <c r="C11" s="26">
        <v>6264</v>
      </c>
      <c r="D11" s="26">
        <v>35350.86</v>
      </c>
      <c r="E11" s="8">
        <v>8348</v>
      </c>
      <c r="F11" s="8">
        <v>60276.12</v>
      </c>
      <c r="G11" s="40">
        <f t="shared" si="1"/>
        <v>0.3326947637292465</v>
      </c>
      <c r="H11" s="40">
        <f t="shared" si="1"/>
        <v>0.70508213944441522</v>
      </c>
      <c r="I11" s="39">
        <v>7788</v>
      </c>
      <c r="J11" s="39">
        <v>55647.45</v>
      </c>
      <c r="K11" s="39">
        <v>3408</v>
      </c>
      <c r="L11" s="39">
        <v>20752</v>
      </c>
      <c r="M11" s="39">
        <v>6104</v>
      </c>
      <c r="N11" s="39">
        <v>40593.32</v>
      </c>
      <c r="O11" s="39">
        <v>26925</v>
      </c>
      <c r="P11" s="39">
        <v>146054.06</v>
      </c>
      <c r="Q11" s="39">
        <v>28452</v>
      </c>
      <c r="R11" s="39">
        <v>148393.51</v>
      </c>
      <c r="S11" s="39">
        <v>29973</v>
      </c>
      <c r="T11" s="39">
        <v>150720.25</v>
      </c>
      <c r="U11" s="27">
        <f t="shared" si="2"/>
        <v>124.32950191570882</v>
      </c>
      <c r="V11" s="27">
        <f t="shared" si="2"/>
        <v>157.41469938779423</v>
      </c>
      <c r="W11" s="27">
        <f t="shared" si="2"/>
        <v>40.824149496885482</v>
      </c>
      <c r="X11" s="27">
        <f t="shared" si="2"/>
        <v>34.428227961587439</v>
      </c>
      <c r="Y11" s="27">
        <f t="shared" si="3"/>
        <v>73.119310014374705</v>
      </c>
      <c r="Z11" s="27">
        <f t="shared" si="3"/>
        <v>67.345608841444999</v>
      </c>
    </row>
    <row r="12" spans="1:26" ht="15.75" x14ac:dyDescent="0.25">
      <c r="A12" s="7" t="s">
        <v>17</v>
      </c>
      <c r="B12" s="11" t="s">
        <v>18</v>
      </c>
      <c r="C12" s="26">
        <v>64976</v>
      </c>
      <c r="D12" s="26">
        <v>299217.13</v>
      </c>
      <c r="E12" s="8">
        <v>105534</v>
      </c>
      <c r="F12" s="8">
        <v>686851.33</v>
      </c>
      <c r="G12" s="40">
        <f t="shared" si="1"/>
        <v>0.62419970450627926</v>
      </c>
      <c r="H12" s="40">
        <f t="shared" si="1"/>
        <v>1.2954946797330753</v>
      </c>
      <c r="I12" s="39">
        <v>86307</v>
      </c>
      <c r="J12" s="39">
        <v>604889.43000000005</v>
      </c>
      <c r="K12" s="39">
        <v>68411</v>
      </c>
      <c r="L12" s="39">
        <v>552961.06999999995</v>
      </c>
      <c r="M12" s="39">
        <v>92496</v>
      </c>
      <c r="N12" s="39">
        <v>693506.73</v>
      </c>
      <c r="O12" s="39">
        <v>76769</v>
      </c>
      <c r="P12" s="39">
        <v>302898.67</v>
      </c>
      <c r="Q12" s="39">
        <v>132331</v>
      </c>
      <c r="R12" s="39">
        <v>280899.73</v>
      </c>
      <c r="S12" s="39">
        <v>91067</v>
      </c>
      <c r="T12" s="39">
        <v>288015.58</v>
      </c>
      <c r="U12" s="27">
        <f t="shared" si="2"/>
        <v>132.8290445703029</v>
      </c>
      <c r="V12" s="27">
        <f t="shared" si="2"/>
        <v>202.15735309004535</v>
      </c>
      <c r="W12" s="27">
        <f t="shared" si="2"/>
        <v>64.823658726097761</v>
      </c>
      <c r="X12" s="27">
        <f t="shared" si="2"/>
        <v>80.506660735446204</v>
      </c>
      <c r="Y12" s="27">
        <f t="shared" si="3"/>
        <v>87.645687645687644</v>
      </c>
      <c r="Z12" s="27">
        <f t="shared" si="3"/>
        <v>100.96897242668221</v>
      </c>
    </row>
    <row r="13" spans="1:26" ht="47.25" x14ac:dyDescent="0.25">
      <c r="A13" s="9" t="s">
        <v>19</v>
      </c>
      <c r="B13" s="10" t="s">
        <v>20</v>
      </c>
      <c r="C13" s="6">
        <f>SUM(C14:C17)</f>
        <v>5822</v>
      </c>
      <c r="D13" s="6">
        <f>SUM(D14:D17)</f>
        <v>91351.62999999999</v>
      </c>
      <c r="E13" s="6">
        <f>SUM(E14:E17)</f>
        <v>6829</v>
      </c>
      <c r="F13" s="6">
        <f>SUM(F14:F17)</f>
        <v>122290.73</v>
      </c>
      <c r="G13" s="40">
        <f t="shared" si="1"/>
        <v>0.17296461697011337</v>
      </c>
      <c r="H13" s="40">
        <f t="shared" si="1"/>
        <v>0.33868142254276151</v>
      </c>
      <c r="I13" s="6">
        <f t="shared" ref="I13:T13" si="4">SUM(I14:I17)</f>
        <v>5865</v>
      </c>
      <c r="J13" s="6">
        <f t="shared" si="4"/>
        <v>93331.3</v>
      </c>
      <c r="K13" s="6">
        <f t="shared" si="4"/>
        <v>23678</v>
      </c>
      <c r="L13" s="6">
        <f t="shared" si="4"/>
        <v>171936.28</v>
      </c>
      <c r="M13" s="6">
        <f t="shared" si="4"/>
        <v>51242</v>
      </c>
      <c r="N13" s="6">
        <f t="shared" si="4"/>
        <v>226274.57</v>
      </c>
      <c r="O13" s="6">
        <f t="shared" si="4"/>
        <v>11026</v>
      </c>
      <c r="P13" s="6">
        <f t="shared" si="4"/>
        <v>166139.06</v>
      </c>
      <c r="Q13" s="6">
        <f t="shared" si="4"/>
        <v>35997</v>
      </c>
      <c r="R13" s="6">
        <f t="shared" si="4"/>
        <v>132095.45000000001</v>
      </c>
      <c r="S13" s="6">
        <f t="shared" si="4"/>
        <v>62099</v>
      </c>
      <c r="T13" s="6">
        <f t="shared" si="4"/>
        <v>153392.99</v>
      </c>
      <c r="U13" s="27">
        <f t="shared" si="2"/>
        <v>100.73857780831329</v>
      </c>
      <c r="V13" s="27">
        <f t="shared" si="2"/>
        <v>102.16708776843939</v>
      </c>
      <c r="W13" s="27">
        <f t="shared" si="2"/>
        <v>346.72719285400501</v>
      </c>
      <c r="X13" s="27">
        <f t="shared" si="2"/>
        <v>140.59633138178177</v>
      </c>
      <c r="Y13" s="27">
        <f t="shared" si="3"/>
        <v>750.35876409430364</v>
      </c>
      <c r="Z13" s="27">
        <f t="shared" si="3"/>
        <v>185.03002639693133</v>
      </c>
    </row>
    <row r="14" spans="1:26" ht="27" x14ac:dyDescent="0.25">
      <c r="A14" s="7" t="s">
        <v>21</v>
      </c>
      <c r="B14" s="11" t="s">
        <v>22</v>
      </c>
      <c r="C14" s="36">
        <v>3340</v>
      </c>
      <c r="D14" s="36">
        <v>77424.91</v>
      </c>
      <c r="E14" s="8">
        <v>5260</v>
      </c>
      <c r="F14" s="8">
        <v>106789.52</v>
      </c>
      <c r="G14" s="40">
        <f t="shared" si="1"/>
        <v>0.57485029940119758</v>
      </c>
      <c r="H14" s="40">
        <f t="shared" si="1"/>
        <v>0.37926566527490957</v>
      </c>
      <c r="I14" s="39">
        <v>4633</v>
      </c>
      <c r="J14" s="39">
        <v>82242.92</v>
      </c>
      <c r="K14" s="39">
        <v>20148</v>
      </c>
      <c r="L14" s="39">
        <v>70622.559999999998</v>
      </c>
      <c r="M14" s="39">
        <v>47605</v>
      </c>
      <c r="N14" s="39">
        <v>123911.84</v>
      </c>
      <c r="O14" s="39">
        <v>7231</v>
      </c>
      <c r="P14" s="39">
        <v>20832.490000000002</v>
      </c>
      <c r="Q14" s="39">
        <v>31727</v>
      </c>
      <c r="R14" s="39">
        <v>37620.1</v>
      </c>
      <c r="S14" s="39">
        <v>58145</v>
      </c>
      <c r="T14" s="39">
        <v>60043.8</v>
      </c>
      <c r="U14" s="27">
        <f t="shared" si="2"/>
        <v>138.7125748502994</v>
      </c>
      <c r="V14" s="27">
        <f t="shared" si="2"/>
        <v>106.22281640366128</v>
      </c>
      <c r="W14" s="27">
        <f t="shared" si="2"/>
        <v>383.04182509505705</v>
      </c>
      <c r="X14" s="27">
        <f t="shared" si="2"/>
        <v>66.132481913955601</v>
      </c>
      <c r="Y14" s="27">
        <f t="shared" si="3"/>
        <v>905.03802281368826</v>
      </c>
      <c r="Z14" s="27">
        <f t="shared" si="3"/>
        <v>116.03370817660759</v>
      </c>
    </row>
    <row r="15" spans="1:26" ht="27" x14ac:dyDescent="0.25">
      <c r="A15" s="7" t="s">
        <v>23</v>
      </c>
      <c r="B15" s="11" t="s">
        <v>24</v>
      </c>
      <c r="C15" s="36">
        <v>269</v>
      </c>
      <c r="D15" s="36">
        <v>150.37</v>
      </c>
      <c r="E15" s="8">
        <v>5</v>
      </c>
      <c r="F15" s="8">
        <v>3011.45</v>
      </c>
      <c r="G15" s="40">
        <f t="shared" si="1"/>
        <v>-0.98141263940520451</v>
      </c>
      <c r="H15" s="40">
        <f t="shared" si="1"/>
        <v>19.026933563875772</v>
      </c>
      <c r="I15" s="39">
        <v>4</v>
      </c>
      <c r="J15" s="39">
        <v>1405.47</v>
      </c>
      <c r="K15" s="39">
        <v>1</v>
      </c>
      <c r="L15" s="39">
        <v>375</v>
      </c>
      <c r="M15" s="39">
        <v>2</v>
      </c>
      <c r="N15" s="39">
        <v>475.9</v>
      </c>
      <c r="O15" s="39">
        <v>15</v>
      </c>
      <c r="P15" s="39">
        <v>2876.04</v>
      </c>
      <c r="Q15" s="39">
        <v>15</v>
      </c>
      <c r="R15" s="39">
        <v>3104.31</v>
      </c>
      <c r="S15" s="39">
        <v>16</v>
      </c>
      <c r="T15" s="39">
        <v>3106.87</v>
      </c>
      <c r="U15" s="27">
        <f t="shared" si="2"/>
        <v>1.486988847583643</v>
      </c>
      <c r="V15" s="27">
        <f t="shared" si="2"/>
        <v>934.67446964155079</v>
      </c>
      <c r="W15" s="27">
        <f t="shared" si="2"/>
        <v>20</v>
      </c>
      <c r="X15" s="27">
        <f t="shared" si="2"/>
        <v>12.452473061149945</v>
      </c>
      <c r="Y15" s="27">
        <f t="shared" si="3"/>
        <v>40</v>
      </c>
      <c r="Z15" s="27">
        <f t="shared" si="3"/>
        <v>15.803018479470024</v>
      </c>
    </row>
    <row r="16" spans="1:26" ht="27" x14ac:dyDescent="0.25">
      <c r="A16" s="7" t="s">
        <v>25</v>
      </c>
      <c r="B16" s="11" t="s">
        <v>26</v>
      </c>
      <c r="C16" s="36">
        <v>4</v>
      </c>
      <c r="D16" s="36">
        <v>8062.48</v>
      </c>
      <c r="E16" s="8">
        <v>14</v>
      </c>
      <c r="F16" s="8">
        <v>5361.9</v>
      </c>
      <c r="G16" s="40">
        <f t="shared" si="1"/>
        <v>2.5</v>
      </c>
      <c r="H16" s="40">
        <f t="shared" si="1"/>
        <v>-0.3349564898145484</v>
      </c>
      <c r="I16" s="39">
        <v>3</v>
      </c>
      <c r="J16" s="39">
        <v>4699.0200000000004</v>
      </c>
      <c r="K16" s="39">
        <v>9</v>
      </c>
      <c r="L16" s="39">
        <v>98166.6</v>
      </c>
      <c r="M16" s="39">
        <v>9</v>
      </c>
      <c r="N16" s="39">
        <v>98728.2</v>
      </c>
      <c r="O16" s="39">
        <v>3</v>
      </c>
      <c r="P16" s="39">
        <v>136900.56</v>
      </c>
      <c r="Q16" s="39">
        <v>9</v>
      </c>
      <c r="R16" s="39">
        <v>85877.66</v>
      </c>
      <c r="S16" s="39">
        <v>9</v>
      </c>
      <c r="T16" s="39">
        <v>84728.2</v>
      </c>
      <c r="U16" s="27">
        <f t="shared" si="2"/>
        <v>75</v>
      </c>
      <c r="V16" s="27">
        <f t="shared" si="2"/>
        <v>58.282563181552085</v>
      </c>
      <c r="W16" s="27">
        <f t="shared" si="2"/>
        <v>64.285714285714292</v>
      </c>
      <c r="X16" s="27">
        <f t="shared" si="2"/>
        <v>1830.8174341185029</v>
      </c>
      <c r="Y16" s="27">
        <f t="shared" si="3"/>
        <v>64.285714285714292</v>
      </c>
      <c r="Z16" s="27">
        <f t="shared" si="3"/>
        <v>1841.2913332960334</v>
      </c>
    </row>
    <row r="17" spans="1:26" ht="15.75" x14ac:dyDescent="0.25">
      <c r="A17" s="7" t="s">
        <v>27</v>
      </c>
      <c r="B17" s="11" t="s">
        <v>28</v>
      </c>
      <c r="C17" s="26">
        <v>2209</v>
      </c>
      <c r="D17" s="26">
        <v>5713.87</v>
      </c>
      <c r="E17" s="8">
        <v>1550</v>
      </c>
      <c r="F17" s="8">
        <v>7127.86</v>
      </c>
      <c r="G17" s="40">
        <f t="shared" si="1"/>
        <v>-0.29832503395201448</v>
      </c>
      <c r="H17" s="40">
        <f t="shared" si="1"/>
        <v>0.24746625316991808</v>
      </c>
      <c r="I17" s="39">
        <v>1225</v>
      </c>
      <c r="J17" s="39">
        <v>4983.8900000000003</v>
      </c>
      <c r="K17" s="39">
        <v>3520</v>
      </c>
      <c r="L17" s="39">
        <v>2772.12</v>
      </c>
      <c r="M17" s="39">
        <v>3626</v>
      </c>
      <c r="N17" s="39">
        <v>3158.63</v>
      </c>
      <c r="O17" s="39">
        <v>3777</v>
      </c>
      <c r="P17" s="39">
        <v>5529.97</v>
      </c>
      <c r="Q17" s="39">
        <v>4246</v>
      </c>
      <c r="R17" s="39">
        <v>5493.38</v>
      </c>
      <c r="S17" s="39">
        <v>3929</v>
      </c>
      <c r="T17" s="39">
        <v>5514.12</v>
      </c>
      <c r="U17" s="27">
        <f t="shared" si="2"/>
        <v>55.45495699411498</v>
      </c>
      <c r="V17" s="27">
        <f t="shared" si="2"/>
        <v>87.224420576596955</v>
      </c>
      <c r="W17" s="27">
        <f t="shared" si="2"/>
        <v>227.09677419354838</v>
      </c>
      <c r="X17" s="27">
        <f t="shared" si="2"/>
        <v>38.891336249589635</v>
      </c>
      <c r="Y17" s="27">
        <f t="shared" si="3"/>
        <v>233.93548387096774</v>
      </c>
      <c r="Z17" s="27">
        <f t="shared" si="3"/>
        <v>44.313861383360511</v>
      </c>
    </row>
    <row r="18" spans="1:26" ht="15.75" x14ac:dyDescent="0.25">
      <c r="A18" s="9" t="s">
        <v>29</v>
      </c>
      <c r="B18" s="16" t="s">
        <v>30</v>
      </c>
      <c r="C18" s="3">
        <v>0</v>
      </c>
      <c r="D18" s="3">
        <v>0</v>
      </c>
      <c r="E18" s="8">
        <v>230</v>
      </c>
      <c r="F18" s="8">
        <v>1339.52</v>
      </c>
      <c r="G18" s="40" t="e">
        <f t="shared" si="1"/>
        <v>#DIV/0!</v>
      </c>
      <c r="H18" s="40" t="e">
        <f t="shared" si="1"/>
        <v>#DIV/0!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27" t="e">
        <f t="shared" si="2"/>
        <v>#DIV/0!</v>
      </c>
      <c r="V18" s="27" t="e">
        <f t="shared" si="2"/>
        <v>#DIV/0!</v>
      </c>
      <c r="W18" s="27">
        <f t="shared" si="2"/>
        <v>0</v>
      </c>
      <c r="X18" s="27">
        <f t="shared" si="2"/>
        <v>0</v>
      </c>
      <c r="Y18" s="27">
        <f t="shared" si="3"/>
        <v>0</v>
      </c>
      <c r="Z18" s="27">
        <f t="shared" si="3"/>
        <v>0</v>
      </c>
    </row>
    <row r="19" spans="1:26" ht="15.75" x14ac:dyDescent="0.25">
      <c r="A19" s="9" t="s">
        <v>31</v>
      </c>
      <c r="B19" s="16" t="s">
        <v>32</v>
      </c>
      <c r="C19" s="3">
        <v>624</v>
      </c>
      <c r="D19" s="3">
        <v>5814.55</v>
      </c>
      <c r="E19" s="8">
        <v>598</v>
      </c>
      <c r="F19" s="8">
        <v>4219.16</v>
      </c>
      <c r="G19" s="40">
        <f t="shared" si="1"/>
        <v>-4.1666666666666664E-2</v>
      </c>
      <c r="H19" s="40">
        <f t="shared" si="1"/>
        <v>-0.27437892872191316</v>
      </c>
      <c r="I19" s="39">
        <v>536</v>
      </c>
      <c r="J19" s="39">
        <v>3855.24</v>
      </c>
      <c r="K19" s="39">
        <v>206</v>
      </c>
      <c r="L19" s="39">
        <v>1333</v>
      </c>
      <c r="M19" s="39">
        <v>275</v>
      </c>
      <c r="N19" s="39">
        <v>1807.67</v>
      </c>
      <c r="O19" s="39">
        <v>1259</v>
      </c>
      <c r="P19" s="39">
        <v>13362.59</v>
      </c>
      <c r="Q19" s="39">
        <v>1210</v>
      </c>
      <c r="R19" s="39">
        <v>12993.04</v>
      </c>
      <c r="S19" s="39">
        <v>1180</v>
      </c>
      <c r="T19" s="39">
        <v>12437.64</v>
      </c>
      <c r="U19" s="27">
        <f t="shared" si="2"/>
        <v>85.897435897435898</v>
      </c>
      <c r="V19" s="27">
        <f t="shared" si="2"/>
        <v>66.303325278826392</v>
      </c>
      <c r="W19" s="27">
        <f t="shared" si="2"/>
        <v>34.448160535117054</v>
      </c>
      <c r="X19" s="27">
        <f t="shared" si="2"/>
        <v>31.593966571545046</v>
      </c>
      <c r="Y19" s="27">
        <f t="shared" si="3"/>
        <v>45.986622073578602</v>
      </c>
      <c r="Z19" s="27">
        <f t="shared" si="3"/>
        <v>42.844310241849094</v>
      </c>
    </row>
    <row r="20" spans="1:26" ht="15.75" x14ac:dyDescent="0.25">
      <c r="A20" s="9" t="s">
        <v>33</v>
      </c>
      <c r="B20" s="16" t="s">
        <v>34</v>
      </c>
      <c r="C20" s="3">
        <v>1308</v>
      </c>
      <c r="D20" s="3">
        <v>15767.77</v>
      </c>
      <c r="E20" s="8">
        <v>1926</v>
      </c>
      <c r="F20" s="8">
        <v>19569.189999999999</v>
      </c>
      <c r="G20" s="40">
        <f t="shared" si="1"/>
        <v>0.47247706422018348</v>
      </c>
      <c r="H20" s="40">
        <f t="shared" si="1"/>
        <v>0.2410879915168726</v>
      </c>
      <c r="I20" s="39">
        <v>1849</v>
      </c>
      <c r="J20" s="39">
        <v>20566.189999999999</v>
      </c>
      <c r="K20" s="39">
        <v>834</v>
      </c>
      <c r="L20" s="39">
        <v>9881.3799999999992</v>
      </c>
      <c r="M20" s="39">
        <v>1115</v>
      </c>
      <c r="N20" s="39">
        <v>13914.2</v>
      </c>
      <c r="O20" s="39">
        <v>7747</v>
      </c>
      <c r="P20" s="39">
        <v>72129.66</v>
      </c>
      <c r="Q20" s="39">
        <v>7762</v>
      </c>
      <c r="R20" s="39">
        <v>76357.52</v>
      </c>
      <c r="S20" s="39">
        <v>7703</v>
      </c>
      <c r="T20" s="39">
        <v>77247.509999999995</v>
      </c>
      <c r="U20" s="27">
        <f t="shared" si="2"/>
        <v>141.36085626911316</v>
      </c>
      <c r="V20" s="27">
        <f t="shared" si="2"/>
        <v>130.43182390407773</v>
      </c>
      <c r="W20" s="27">
        <f t="shared" si="2"/>
        <v>43.302180685358252</v>
      </c>
      <c r="X20" s="27">
        <f t="shared" si="2"/>
        <v>50.494578467478725</v>
      </c>
      <c r="Y20" s="27">
        <f t="shared" si="3"/>
        <v>57.892004153686393</v>
      </c>
      <c r="Z20" s="27">
        <f t="shared" si="3"/>
        <v>71.102585237304154</v>
      </c>
    </row>
    <row r="21" spans="1:26" ht="15.75" x14ac:dyDescent="0.25">
      <c r="A21" s="9" t="s">
        <v>35</v>
      </c>
      <c r="B21" s="16" t="s">
        <v>36</v>
      </c>
      <c r="C21" s="3">
        <v>0</v>
      </c>
      <c r="D21" s="3">
        <v>0</v>
      </c>
      <c r="E21" s="8">
        <v>2178</v>
      </c>
      <c r="F21" s="8">
        <v>4499.09</v>
      </c>
      <c r="G21" s="40" t="e">
        <f t="shared" si="1"/>
        <v>#DIV/0!</v>
      </c>
      <c r="H21" s="40" t="e">
        <f t="shared" si="1"/>
        <v>#DIV/0!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1</v>
      </c>
      <c r="T21" s="39">
        <v>0</v>
      </c>
      <c r="U21" s="27" t="e">
        <f t="shared" si="2"/>
        <v>#DIV/0!</v>
      </c>
      <c r="V21" s="27" t="e">
        <f t="shared" si="2"/>
        <v>#DIV/0!</v>
      </c>
      <c r="W21" s="27">
        <f t="shared" si="2"/>
        <v>0</v>
      </c>
      <c r="X21" s="27">
        <f t="shared" si="2"/>
        <v>0</v>
      </c>
      <c r="Y21" s="27">
        <f t="shared" si="3"/>
        <v>0</v>
      </c>
      <c r="Z21" s="27">
        <f t="shared" si="3"/>
        <v>0</v>
      </c>
    </row>
    <row r="22" spans="1:26" ht="15.75" x14ac:dyDescent="0.25">
      <c r="A22" s="9" t="s">
        <v>37</v>
      </c>
      <c r="B22" s="16" t="s">
        <v>38</v>
      </c>
      <c r="C22" s="3">
        <v>1238</v>
      </c>
      <c r="D22" s="3">
        <v>2029.26</v>
      </c>
      <c r="E22" s="8">
        <v>1684</v>
      </c>
      <c r="F22" s="8">
        <v>2634.39</v>
      </c>
      <c r="G22" s="40">
        <f t="shared" si="1"/>
        <v>0.36025848142164779</v>
      </c>
      <c r="H22" s="40">
        <f t="shared" si="1"/>
        <v>0.29820230034593886</v>
      </c>
      <c r="I22" s="39">
        <v>3049</v>
      </c>
      <c r="J22" s="39">
        <v>5151.0200000000004</v>
      </c>
      <c r="K22" s="39">
        <v>994</v>
      </c>
      <c r="L22" s="39">
        <v>1614.35</v>
      </c>
      <c r="M22" s="39">
        <v>1362</v>
      </c>
      <c r="N22" s="39">
        <v>2267.0700000000002</v>
      </c>
      <c r="O22" s="39">
        <v>4572</v>
      </c>
      <c r="P22" s="39">
        <v>5393.19</v>
      </c>
      <c r="Q22" s="39">
        <v>5079</v>
      </c>
      <c r="R22" s="39">
        <v>5287.83</v>
      </c>
      <c r="S22" s="39">
        <v>5244</v>
      </c>
      <c r="T22" s="39">
        <v>5195.29</v>
      </c>
      <c r="U22" s="27">
        <f t="shared" si="2"/>
        <v>246.28432956381258</v>
      </c>
      <c r="V22" s="27">
        <f t="shared" si="2"/>
        <v>253.83735943151694</v>
      </c>
      <c r="W22" s="27">
        <f t="shared" si="2"/>
        <v>59.026128266033254</v>
      </c>
      <c r="X22" s="27">
        <f t="shared" si="2"/>
        <v>61.279840873978422</v>
      </c>
      <c r="Y22" s="27">
        <f t="shared" si="3"/>
        <v>80.878859857482183</v>
      </c>
      <c r="Z22" s="27">
        <f t="shared" si="3"/>
        <v>86.056734196531266</v>
      </c>
    </row>
    <row r="23" spans="1:26" ht="15.75" x14ac:dyDescent="0.25">
      <c r="A23" s="9" t="s">
        <v>39</v>
      </c>
      <c r="B23" s="16" t="s">
        <v>40</v>
      </c>
      <c r="C23" s="3">
        <v>57877</v>
      </c>
      <c r="D23" s="3">
        <v>236573.47</v>
      </c>
      <c r="E23" s="8">
        <v>60057</v>
      </c>
      <c r="F23" s="8">
        <v>216267.87</v>
      </c>
      <c r="G23" s="40">
        <f t="shared" si="1"/>
        <v>3.766608497330546E-2</v>
      </c>
      <c r="H23" s="40">
        <f t="shared" si="1"/>
        <v>-8.583210957678393E-2</v>
      </c>
      <c r="I23" s="39">
        <v>59985</v>
      </c>
      <c r="J23" s="39">
        <v>318863.96999999997</v>
      </c>
      <c r="K23" s="39">
        <v>38593</v>
      </c>
      <c r="L23" s="39">
        <v>156842.64000000001</v>
      </c>
      <c r="M23" s="39">
        <v>50986</v>
      </c>
      <c r="N23" s="39">
        <v>321639.67</v>
      </c>
      <c r="O23" s="39">
        <v>62541</v>
      </c>
      <c r="P23" s="39">
        <v>357755.37</v>
      </c>
      <c r="Q23" s="39">
        <v>64054</v>
      </c>
      <c r="R23" s="39">
        <v>355455.9</v>
      </c>
      <c r="S23" s="39">
        <v>67665</v>
      </c>
      <c r="T23" s="39">
        <v>416854.51</v>
      </c>
      <c r="U23" s="27">
        <f t="shared" si="2"/>
        <v>103.64220674879485</v>
      </c>
      <c r="V23" s="27">
        <f t="shared" si="2"/>
        <v>134.78433148061782</v>
      </c>
      <c r="W23" s="27">
        <f t="shared" si="2"/>
        <v>64.260619078542049</v>
      </c>
      <c r="X23" s="27">
        <f t="shared" si="2"/>
        <v>72.522395490370357</v>
      </c>
      <c r="Y23" s="27">
        <f t="shared" si="3"/>
        <v>84.896015451987282</v>
      </c>
      <c r="Z23" s="27">
        <f t="shared" si="3"/>
        <v>148.72281767975983</v>
      </c>
    </row>
    <row r="24" spans="1:26" s="15" customFormat="1" ht="31.5" x14ac:dyDescent="0.2">
      <c r="A24" s="12">
        <v>2</v>
      </c>
      <c r="B24" s="13" t="s">
        <v>41</v>
      </c>
      <c r="C24" s="14">
        <f>C9+C13+C18+C19+C20+C21+C22+C23</f>
        <v>1150503</v>
      </c>
      <c r="D24" s="14">
        <f>D9+D13+D18+D19+D20+D21+D22+D23</f>
        <v>2909124.0799999996</v>
      </c>
      <c r="E24" s="14">
        <f>E9+E13+E18+E19+E20+E21+E22+E23</f>
        <v>1291868</v>
      </c>
      <c r="F24" s="14">
        <f>F9+F13+F18+F19+F20+F21+F22+F23</f>
        <v>3894955.7300000004</v>
      </c>
      <c r="G24" s="40">
        <f t="shared" si="1"/>
        <v>0.1228723436618592</v>
      </c>
      <c r="H24" s="40">
        <f t="shared" si="1"/>
        <v>0.33887576565658245</v>
      </c>
      <c r="I24" s="14">
        <f t="shared" ref="I24:T24" si="5">I9+I13+I18+I19+I20+I21+I22+I23</f>
        <v>1114028</v>
      </c>
      <c r="J24" s="14">
        <f t="shared" si="5"/>
        <v>3207683.58</v>
      </c>
      <c r="K24" s="14">
        <f t="shared" si="5"/>
        <v>984343</v>
      </c>
      <c r="L24" s="14">
        <f t="shared" si="5"/>
        <v>3169694.8899999997</v>
      </c>
      <c r="M24" s="14">
        <f t="shared" si="5"/>
        <v>1201036</v>
      </c>
      <c r="N24" s="14">
        <f t="shared" si="5"/>
        <v>3627207.2699999996</v>
      </c>
      <c r="O24" s="14">
        <f t="shared" si="5"/>
        <v>1045162</v>
      </c>
      <c r="P24" s="14">
        <f t="shared" si="5"/>
        <v>3122007.2399999998</v>
      </c>
      <c r="Q24" s="14">
        <f t="shared" si="5"/>
        <v>1183653</v>
      </c>
      <c r="R24" s="14">
        <f t="shared" si="5"/>
        <v>3361689.73</v>
      </c>
      <c r="S24" s="14">
        <f t="shared" si="5"/>
        <v>1291655</v>
      </c>
      <c r="T24" s="14">
        <f t="shared" si="5"/>
        <v>3442050.4000000004</v>
      </c>
      <c r="U24" s="27">
        <f t="shared" si="2"/>
        <v>96.82964755415675</v>
      </c>
      <c r="V24" s="27">
        <f t="shared" si="2"/>
        <v>110.26286579017284</v>
      </c>
      <c r="W24" s="27">
        <f t="shared" si="2"/>
        <v>76.195323361210271</v>
      </c>
      <c r="X24" s="27">
        <f t="shared" si="2"/>
        <v>81.379484382483582</v>
      </c>
      <c r="Y24" s="27">
        <f t="shared" si="3"/>
        <v>92.968941099245441</v>
      </c>
      <c r="Z24" s="27">
        <f t="shared" si="3"/>
        <v>93.125763716960122</v>
      </c>
    </row>
    <row r="25" spans="1:26" ht="31.5" x14ac:dyDescent="0.25">
      <c r="A25" s="3">
        <v>3</v>
      </c>
      <c r="B25" s="10" t="s">
        <v>42</v>
      </c>
      <c r="C25" s="3">
        <v>554653</v>
      </c>
      <c r="D25" s="3">
        <v>1162684.17</v>
      </c>
      <c r="E25" s="8">
        <v>745878</v>
      </c>
      <c r="F25" s="8">
        <v>1670663.02</v>
      </c>
      <c r="G25" s="40">
        <f t="shared" si="1"/>
        <v>0.34476510539021693</v>
      </c>
      <c r="H25" s="40">
        <f t="shared" si="1"/>
        <v>0.43690183723753639</v>
      </c>
      <c r="I25" s="39">
        <v>674681</v>
      </c>
      <c r="J25" s="39">
        <v>1190695</v>
      </c>
      <c r="K25" s="39">
        <v>518040</v>
      </c>
      <c r="L25" s="39">
        <v>830053.83</v>
      </c>
      <c r="M25" s="39">
        <v>520080</v>
      </c>
      <c r="N25" s="39">
        <v>881193.57</v>
      </c>
      <c r="O25" s="39">
        <v>571336</v>
      </c>
      <c r="P25" s="39">
        <v>736826.28</v>
      </c>
      <c r="Q25" s="39">
        <v>641222</v>
      </c>
      <c r="R25" s="39">
        <v>926176.48</v>
      </c>
      <c r="S25" s="39">
        <v>589926</v>
      </c>
      <c r="T25" s="39">
        <v>10499630.92</v>
      </c>
      <c r="U25" s="27">
        <f t="shared" si="2"/>
        <v>121.64019666349952</v>
      </c>
      <c r="V25" s="27">
        <f t="shared" si="2"/>
        <v>102.40915209157791</v>
      </c>
      <c r="W25" s="27">
        <f t="shared" si="2"/>
        <v>69.453717632106063</v>
      </c>
      <c r="X25" s="27">
        <f t="shared" si="2"/>
        <v>49.684096676779255</v>
      </c>
      <c r="Y25" s="27">
        <f t="shared" si="3"/>
        <v>69.72722080554729</v>
      </c>
      <c r="Z25" s="27">
        <f t="shared" si="3"/>
        <v>52.745141267327497</v>
      </c>
    </row>
    <row r="26" spans="1:26" ht="15.75" x14ac:dyDescent="0.25">
      <c r="A26" s="3">
        <v>4</v>
      </c>
      <c r="B26" s="24" t="s">
        <v>43</v>
      </c>
      <c r="C26" s="32"/>
      <c r="D26" s="32"/>
      <c r="E26" s="32"/>
      <c r="F26" s="33"/>
      <c r="G26" s="40"/>
      <c r="H26" s="40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27"/>
      <c r="V26" s="27"/>
      <c r="W26" s="27"/>
      <c r="X26" s="27"/>
      <c r="Y26" s="27"/>
      <c r="Z26" s="27"/>
    </row>
    <row r="27" spans="1:26" ht="15.75" x14ac:dyDescent="0.25">
      <c r="A27" s="9" t="s">
        <v>44</v>
      </c>
      <c r="B27" s="16" t="s">
        <v>45</v>
      </c>
      <c r="C27" s="3">
        <v>2027</v>
      </c>
      <c r="D27" s="3">
        <v>4372.45</v>
      </c>
      <c r="E27" s="8">
        <v>2431</v>
      </c>
      <c r="F27" s="8">
        <v>3171.71</v>
      </c>
      <c r="G27" s="40">
        <f t="shared" si="1"/>
        <v>0.19930932412432165</v>
      </c>
      <c r="H27" s="40">
        <f t="shared" si="1"/>
        <v>-0.27461491840958724</v>
      </c>
      <c r="I27" s="39">
        <v>2996</v>
      </c>
      <c r="J27" s="39">
        <v>2340.12</v>
      </c>
      <c r="K27" s="39">
        <v>1719</v>
      </c>
      <c r="L27" s="39">
        <v>1355.17</v>
      </c>
      <c r="M27" s="39">
        <v>2318</v>
      </c>
      <c r="N27" s="39">
        <v>1915.72</v>
      </c>
      <c r="O27" s="39">
        <v>2509</v>
      </c>
      <c r="P27" s="39">
        <v>3062.04</v>
      </c>
      <c r="Q27" s="39">
        <v>2822</v>
      </c>
      <c r="R27" s="39">
        <v>3250.59</v>
      </c>
      <c r="S27" s="39">
        <v>2763</v>
      </c>
      <c r="T27" s="39">
        <v>3161.44</v>
      </c>
      <c r="U27" s="27">
        <f t="shared" si="2"/>
        <v>147.80463739516529</v>
      </c>
      <c r="V27" s="27">
        <f t="shared" si="2"/>
        <v>53.519651453990328</v>
      </c>
      <c r="W27" s="27">
        <f t="shared" si="2"/>
        <v>70.71164129987659</v>
      </c>
      <c r="X27" s="27">
        <f t="shared" si="2"/>
        <v>42.726794063770015</v>
      </c>
      <c r="Y27" s="27">
        <f t="shared" si="3"/>
        <v>95.351707116412996</v>
      </c>
      <c r="Z27" s="27">
        <f t="shared" si="3"/>
        <v>60.400225745733373</v>
      </c>
    </row>
    <row r="28" spans="1:26" ht="15.75" x14ac:dyDescent="0.25">
      <c r="A28" s="9" t="s">
        <v>46</v>
      </c>
      <c r="B28" s="16" t="s">
        <v>32</v>
      </c>
      <c r="C28" s="3">
        <v>1</v>
      </c>
      <c r="D28" s="3">
        <v>11.41</v>
      </c>
      <c r="E28" s="8">
        <v>3</v>
      </c>
      <c r="F28" s="8">
        <v>41.6</v>
      </c>
      <c r="G28" s="40">
        <f t="shared" si="1"/>
        <v>2</v>
      </c>
      <c r="H28" s="40">
        <f t="shared" si="1"/>
        <v>2.6459246275197197</v>
      </c>
      <c r="I28" s="39">
        <v>3</v>
      </c>
      <c r="J28" s="39">
        <v>47</v>
      </c>
      <c r="K28" s="39">
        <v>0</v>
      </c>
      <c r="L28" s="39">
        <v>0</v>
      </c>
      <c r="M28" s="39">
        <v>0</v>
      </c>
      <c r="N28" s="39">
        <v>0</v>
      </c>
      <c r="O28" s="39">
        <v>19</v>
      </c>
      <c r="P28" s="39">
        <v>196.93</v>
      </c>
      <c r="Q28" s="39">
        <v>16</v>
      </c>
      <c r="R28" s="39">
        <v>173.88</v>
      </c>
      <c r="S28" s="39">
        <v>16</v>
      </c>
      <c r="T28" s="39">
        <v>169.44</v>
      </c>
      <c r="U28" s="27">
        <f t="shared" si="2"/>
        <v>300</v>
      </c>
      <c r="V28" s="27">
        <f t="shared" si="2"/>
        <v>411.91936897458368</v>
      </c>
      <c r="W28" s="27">
        <f t="shared" si="2"/>
        <v>0</v>
      </c>
      <c r="X28" s="27">
        <f t="shared" si="2"/>
        <v>0</v>
      </c>
      <c r="Y28" s="27">
        <f t="shared" si="3"/>
        <v>0</v>
      </c>
      <c r="Z28" s="27">
        <f t="shared" si="3"/>
        <v>0</v>
      </c>
    </row>
    <row r="29" spans="1:26" ht="15.75" x14ac:dyDescent="0.25">
      <c r="A29" s="9" t="s">
        <v>47</v>
      </c>
      <c r="B29" s="16" t="s">
        <v>48</v>
      </c>
      <c r="C29" s="3">
        <v>132</v>
      </c>
      <c r="D29" s="3">
        <v>1715.35</v>
      </c>
      <c r="E29" s="8">
        <v>99</v>
      </c>
      <c r="F29" s="8">
        <v>1987.78</v>
      </c>
      <c r="G29" s="40">
        <f t="shared" si="1"/>
        <v>-0.25</v>
      </c>
      <c r="H29" s="40">
        <f t="shared" si="1"/>
        <v>0.15881889993295834</v>
      </c>
      <c r="I29" s="39">
        <v>155</v>
      </c>
      <c r="J29" s="39">
        <v>2781.42</v>
      </c>
      <c r="K29" s="39">
        <v>63</v>
      </c>
      <c r="L29" s="39">
        <v>1358.29</v>
      </c>
      <c r="M29" s="39">
        <v>102</v>
      </c>
      <c r="N29" s="39">
        <v>3149.09</v>
      </c>
      <c r="O29" s="39">
        <v>744</v>
      </c>
      <c r="P29" s="39">
        <v>7397.55</v>
      </c>
      <c r="Q29" s="39">
        <v>763</v>
      </c>
      <c r="R29" s="39">
        <v>8281.14</v>
      </c>
      <c r="S29" s="39">
        <v>798</v>
      </c>
      <c r="T29" s="39">
        <v>8879.58</v>
      </c>
      <c r="U29" s="27">
        <f t="shared" si="2"/>
        <v>117.42424242424244</v>
      </c>
      <c r="V29" s="27">
        <f t="shared" si="2"/>
        <v>162.14883259976099</v>
      </c>
      <c r="W29" s="27">
        <f t="shared" si="2"/>
        <v>63.636363636363633</v>
      </c>
      <c r="X29" s="27">
        <f t="shared" si="2"/>
        <v>68.332008572377219</v>
      </c>
      <c r="Y29" s="27">
        <f t="shared" si="3"/>
        <v>103.03030303030303</v>
      </c>
      <c r="Z29" s="27">
        <f t="shared" si="3"/>
        <v>158.4224612381652</v>
      </c>
    </row>
    <row r="30" spans="1:26" ht="31.5" x14ac:dyDescent="0.25">
      <c r="A30" s="9" t="s">
        <v>49</v>
      </c>
      <c r="B30" s="16" t="s">
        <v>50</v>
      </c>
      <c r="C30" s="3">
        <v>4283</v>
      </c>
      <c r="D30" s="3">
        <v>14473.35</v>
      </c>
      <c r="E30" s="8">
        <v>5015</v>
      </c>
      <c r="F30" s="8">
        <v>18180.11</v>
      </c>
      <c r="G30" s="40">
        <f t="shared" si="1"/>
        <v>0.17090824188652814</v>
      </c>
      <c r="H30" s="40">
        <f t="shared" si="1"/>
        <v>0.25610933197912028</v>
      </c>
      <c r="I30" s="39">
        <v>4618</v>
      </c>
      <c r="J30" s="39">
        <v>16898.13</v>
      </c>
      <c r="K30" s="39">
        <v>3889</v>
      </c>
      <c r="L30" s="39">
        <v>10256.27</v>
      </c>
      <c r="M30" s="39">
        <v>7414</v>
      </c>
      <c r="N30" s="39">
        <v>17719.64</v>
      </c>
      <c r="O30" s="39">
        <v>10436</v>
      </c>
      <c r="P30" s="39">
        <v>27305.439999999999</v>
      </c>
      <c r="Q30" s="39">
        <v>12097</v>
      </c>
      <c r="R30" s="39">
        <v>29690.11</v>
      </c>
      <c r="S30" s="39">
        <v>14851</v>
      </c>
      <c r="T30" s="39">
        <v>32719.77</v>
      </c>
      <c r="U30" s="27">
        <f t="shared" si="2"/>
        <v>107.82162035956107</v>
      </c>
      <c r="V30" s="27">
        <f t="shared" si="2"/>
        <v>116.75341230606597</v>
      </c>
      <c r="W30" s="27">
        <f t="shared" si="2"/>
        <v>77.547357926221338</v>
      </c>
      <c r="X30" s="27">
        <f t="shared" si="2"/>
        <v>56.41478516906664</v>
      </c>
      <c r="Y30" s="27">
        <f t="shared" si="3"/>
        <v>147.83649052841477</v>
      </c>
      <c r="Z30" s="27">
        <f t="shared" si="3"/>
        <v>97.467177041283023</v>
      </c>
    </row>
    <row r="31" spans="1:26" ht="15.75" x14ac:dyDescent="0.25">
      <c r="A31" s="9" t="s">
        <v>51</v>
      </c>
      <c r="B31" s="16" t="s">
        <v>40</v>
      </c>
      <c r="C31" s="3">
        <v>94354</v>
      </c>
      <c r="D31" s="3">
        <v>1188627.6399999999</v>
      </c>
      <c r="E31" s="8">
        <v>101117</v>
      </c>
      <c r="F31" s="8">
        <v>1176887.3</v>
      </c>
      <c r="G31" s="40">
        <f t="shared" si="1"/>
        <v>7.1676876444029924E-2</v>
      </c>
      <c r="H31" s="40">
        <f t="shared" si="1"/>
        <v>-9.8772227776899521E-3</v>
      </c>
      <c r="I31" s="39">
        <v>102326</v>
      </c>
      <c r="J31" s="39">
        <v>1120259.6499999999</v>
      </c>
      <c r="K31" s="39">
        <v>54380</v>
      </c>
      <c r="L31" s="39">
        <v>669029.13</v>
      </c>
      <c r="M31" s="39">
        <v>87485</v>
      </c>
      <c r="N31" s="39">
        <v>918588.86</v>
      </c>
      <c r="O31" s="39">
        <v>119813</v>
      </c>
      <c r="P31" s="39">
        <v>549936.84</v>
      </c>
      <c r="Q31" s="39">
        <v>125889</v>
      </c>
      <c r="R31" s="39">
        <v>547911.72</v>
      </c>
      <c r="S31" s="39">
        <v>132748</v>
      </c>
      <c r="T31" s="39">
        <v>577928.9</v>
      </c>
      <c r="U31" s="27">
        <f t="shared" si="2"/>
        <v>108.4490323674672</v>
      </c>
      <c r="V31" s="27">
        <f t="shared" si="2"/>
        <v>94.248157480167635</v>
      </c>
      <c r="W31" s="27">
        <f t="shared" si="2"/>
        <v>53.77928538227993</v>
      </c>
      <c r="X31" s="27">
        <f t="shared" si="2"/>
        <v>56.847340437780232</v>
      </c>
      <c r="Y31" s="27">
        <f t="shared" si="3"/>
        <v>86.518587378976832</v>
      </c>
      <c r="Z31" s="27">
        <f t="shared" si="3"/>
        <v>78.05240654733889</v>
      </c>
    </row>
    <row r="32" spans="1:26" s="15" customFormat="1" ht="15.75" x14ac:dyDescent="0.2">
      <c r="A32" s="12">
        <v>5</v>
      </c>
      <c r="B32" s="13" t="s">
        <v>52</v>
      </c>
      <c r="C32" s="14">
        <f>C27+C28+C29+C30+C31</f>
        <v>100797</v>
      </c>
      <c r="D32" s="14">
        <f>D27+D28+D29+D30+D31</f>
        <v>1209200.2</v>
      </c>
      <c r="E32" s="14">
        <f>E27+E28+E29+E30+E31</f>
        <v>108665</v>
      </c>
      <c r="F32" s="14">
        <f>F27+F28+F29+F30+F31</f>
        <v>1200268.5</v>
      </c>
      <c r="G32" s="40">
        <f t="shared" si="1"/>
        <v>7.8057878706707537E-2</v>
      </c>
      <c r="H32" s="40">
        <f t="shared" si="1"/>
        <v>-7.3864526320785873E-3</v>
      </c>
      <c r="I32" s="14">
        <f t="shared" ref="I32:T32" si="6">I27+I28+I29+I30+I31</f>
        <v>110098</v>
      </c>
      <c r="J32" s="14">
        <f t="shared" si="6"/>
        <v>1142326.3199999998</v>
      </c>
      <c r="K32" s="14">
        <f t="shared" si="6"/>
        <v>60051</v>
      </c>
      <c r="L32" s="14">
        <f t="shared" si="6"/>
        <v>681998.86</v>
      </c>
      <c r="M32" s="14">
        <f t="shared" si="6"/>
        <v>97319</v>
      </c>
      <c r="N32" s="14">
        <f t="shared" si="6"/>
        <v>941373.30999999994</v>
      </c>
      <c r="O32" s="14">
        <f t="shared" si="6"/>
        <v>133521</v>
      </c>
      <c r="P32" s="14">
        <f t="shared" si="6"/>
        <v>587898.79999999993</v>
      </c>
      <c r="Q32" s="14">
        <f t="shared" si="6"/>
        <v>141587</v>
      </c>
      <c r="R32" s="14">
        <f t="shared" si="6"/>
        <v>589307.43999999994</v>
      </c>
      <c r="S32" s="14">
        <f t="shared" si="6"/>
        <v>151176</v>
      </c>
      <c r="T32" s="14">
        <f t="shared" si="6"/>
        <v>622859.13</v>
      </c>
      <c r="U32" s="27">
        <f t="shared" si="2"/>
        <v>109.22745716638391</v>
      </c>
      <c r="V32" s="27">
        <f t="shared" si="2"/>
        <v>94.469577494280927</v>
      </c>
      <c r="W32" s="27">
        <f t="shared" si="2"/>
        <v>55.262504026135375</v>
      </c>
      <c r="X32" s="27">
        <f t="shared" si="2"/>
        <v>56.820524740922551</v>
      </c>
      <c r="Y32" s="27">
        <f t="shared" si="3"/>
        <v>89.558735563428883</v>
      </c>
      <c r="Z32" s="27">
        <f t="shared" si="3"/>
        <v>78.430227070026419</v>
      </c>
    </row>
    <row r="33" spans="1:26" s="19" customFormat="1" ht="15.75" x14ac:dyDescent="0.3">
      <c r="A33" s="17"/>
      <c r="B33" s="25" t="s">
        <v>53</v>
      </c>
      <c r="C33" s="18">
        <f>C24+C32</f>
        <v>1251300</v>
      </c>
      <c r="D33" s="18">
        <f>D24+D32</f>
        <v>4118324.2799999993</v>
      </c>
      <c r="E33" s="18">
        <f>E24+E32</f>
        <v>1400533</v>
      </c>
      <c r="F33" s="18">
        <f>F24+F32</f>
        <v>5095224.2300000004</v>
      </c>
      <c r="G33" s="40">
        <f t="shared" si="1"/>
        <v>0.1192623671381763</v>
      </c>
      <c r="H33" s="40">
        <f t="shared" si="1"/>
        <v>0.23720811756960558</v>
      </c>
      <c r="I33" s="18">
        <f t="shared" ref="I33:T33" si="7">I24+I32</f>
        <v>1224126</v>
      </c>
      <c r="J33" s="18">
        <f t="shared" si="7"/>
        <v>4350009.9000000004</v>
      </c>
      <c r="K33" s="18">
        <f t="shared" si="7"/>
        <v>1044394</v>
      </c>
      <c r="L33" s="18">
        <f t="shared" si="7"/>
        <v>3851693.7499999995</v>
      </c>
      <c r="M33" s="18">
        <f t="shared" si="7"/>
        <v>1298355</v>
      </c>
      <c r="N33" s="18">
        <f t="shared" si="7"/>
        <v>4568580.5799999991</v>
      </c>
      <c r="O33" s="18">
        <f t="shared" si="7"/>
        <v>1178683</v>
      </c>
      <c r="P33" s="18">
        <f t="shared" si="7"/>
        <v>3709906.0399999996</v>
      </c>
      <c r="Q33" s="18">
        <f t="shared" si="7"/>
        <v>1325240</v>
      </c>
      <c r="R33" s="18">
        <f t="shared" si="7"/>
        <v>3950997.17</v>
      </c>
      <c r="S33" s="18">
        <f t="shared" si="7"/>
        <v>1442831</v>
      </c>
      <c r="T33" s="18">
        <f t="shared" si="7"/>
        <v>4064909.5300000003</v>
      </c>
      <c r="U33" s="27">
        <f t="shared" si="2"/>
        <v>97.828338527930953</v>
      </c>
      <c r="V33" s="27">
        <f t="shared" si="2"/>
        <v>105.62572551960383</v>
      </c>
      <c r="W33" s="27">
        <f t="shared" si="2"/>
        <v>74.571181114618497</v>
      </c>
      <c r="X33" s="27">
        <f t="shared" si="2"/>
        <v>75.594195194035635</v>
      </c>
      <c r="Y33" s="27">
        <f t="shared" si="3"/>
        <v>92.704348987135603</v>
      </c>
      <c r="Z33" s="27">
        <f t="shared" si="3"/>
        <v>89.663975004295324</v>
      </c>
    </row>
    <row r="35" spans="1:26" x14ac:dyDescent="0.25">
      <c r="A35" s="41"/>
      <c r="B35" s="41"/>
      <c r="C35" s="41"/>
      <c r="D35" s="41"/>
      <c r="E35" s="41"/>
      <c r="F35" s="41"/>
      <c r="G35" s="41"/>
      <c r="H35" s="34"/>
      <c r="I35" s="34"/>
    </row>
    <row r="36" spans="1:26" x14ac:dyDescent="0.25">
      <c r="A36" s="20"/>
      <c r="B36" s="20"/>
      <c r="C36" s="34"/>
      <c r="D36" s="34"/>
      <c r="E36" s="34"/>
      <c r="F36" s="34"/>
      <c r="G36" s="34"/>
      <c r="H36" s="34"/>
      <c r="I36" s="34"/>
    </row>
  </sheetData>
  <mergeCells count="22">
    <mergeCell ref="A35:G35"/>
    <mergeCell ref="O5:T5"/>
    <mergeCell ref="U5:Z5"/>
    <mergeCell ref="I6:J6"/>
    <mergeCell ref="K6:L6"/>
    <mergeCell ref="M6:N6"/>
    <mergeCell ref="O6:P6"/>
    <mergeCell ref="Q6:R6"/>
    <mergeCell ref="S6:T6"/>
    <mergeCell ref="U6:V6"/>
    <mergeCell ref="W6:X6"/>
    <mergeCell ref="A1:Z1"/>
    <mergeCell ref="A2:Z2"/>
    <mergeCell ref="A3:Z3"/>
    <mergeCell ref="A4:B4"/>
    <mergeCell ref="A5:A7"/>
    <mergeCell ref="B5:B7"/>
    <mergeCell ref="C5:D6"/>
    <mergeCell ref="E5:F6"/>
    <mergeCell ref="G5:H6"/>
    <mergeCell ref="I5:N5"/>
    <mergeCell ref="Y6:Z6"/>
  </mergeCells>
  <pageMargins left="0.41" right="0.36" top="0.75" bottom="0.75" header="0.3" footer="0.3"/>
  <pageSetup paperSize="9" scale="3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36"/>
  <sheetViews>
    <sheetView zoomScale="70" zoomScaleNormal="70" workbookViewId="0">
      <selection sqref="A1:Z1"/>
    </sheetView>
  </sheetViews>
  <sheetFormatPr defaultColWidth="9.140625" defaultRowHeight="15" x14ac:dyDescent="0.25"/>
  <cols>
    <col min="1" max="1" width="8.7109375" style="1" customWidth="1"/>
    <col min="2" max="2" width="35.7109375" style="1" customWidth="1"/>
    <col min="3" max="20" width="14.7109375" style="35" customWidth="1"/>
    <col min="21" max="21" width="9.140625" style="1" customWidth="1"/>
    <col min="22" max="16384" width="9.140625" style="1"/>
  </cols>
  <sheetData>
    <row r="1" spans="1:26" ht="22.5" x14ac:dyDescent="0.45">
      <c r="A1" s="50" t="s">
        <v>62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16.5" x14ac:dyDescent="0.25">
      <c r="A2" s="44" t="s">
        <v>61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15.75" x14ac:dyDescent="0.25">
      <c r="A3" s="45" t="s">
        <v>54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8" x14ac:dyDescent="0.25">
      <c r="A4" s="49" t="s">
        <v>1</v>
      </c>
      <c r="B4" s="49"/>
      <c r="C4" s="28"/>
      <c r="D4" s="28"/>
      <c r="E4" s="29"/>
      <c r="F4" s="29"/>
      <c r="G4" s="37"/>
      <c r="H4" s="29"/>
      <c r="Z4" s="21" t="s">
        <v>2</v>
      </c>
    </row>
    <row r="5" spans="1:26" ht="15.6" customHeight="1" x14ac:dyDescent="0.25">
      <c r="A5" s="43" t="s">
        <v>3</v>
      </c>
      <c r="B5" s="43" t="s">
        <v>4</v>
      </c>
      <c r="C5" s="42" t="s">
        <v>55</v>
      </c>
      <c r="D5" s="42"/>
      <c r="E5" s="42" t="s">
        <v>56</v>
      </c>
      <c r="F5" s="42"/>
      <c r="G5" s="43" t="s">
        <v>5</v>
      </c>
      <c r="H5" s="43"/>
      <c r="I5" s="48" t="s">
        <v>57</v>
      </c>
      <c r="J5" s="48"/>
      <c r="K5" s="48"/>
      <c r="L5" s="48"/>
      <c r="M5" s="48"/>
      <c r="N5" s="48"/>
      <c r="O5" s="48" t="s">
        <v>6</v>
      </c>
      <c r="P5" s="48"/>
      <c r="Q5" s="48"/>
      <c r="R5" s="48"/>
      <c r="S5" s="48"/>
      <c r="T5" s="48"/>
      <c r="U5" s="48" t="s">
        <v>7</v>
      </c>
      <c r="V5" s="48"/>
      <c r="W5" s="48"/>
      <c r="X5" s="48"/>
      <c r="Y5" s="48"/>
      <c r="Z5" s="48"/>
    </row>
    <row r="6" spans="1:26" ht="15.75" x14ac:dyDescent="0.25">
      <c r="A6" s="43"/>
      <c r="B6" s="43"/>
      <c r="C6" s="42"/>
      <c r="D6" s="42"/>
      <c r="E6" s="42"/>
      <c r="F6" s="42"/>
      <c r="G6" s="43"/>
      <c r="H6" s="43"/>
      <c r="I6" s="46" t="s">
        <v>58</v>
      </c>
      <c r="J6" s="47"/>
      <c r="K6" s="46" t="s">
        <v>59</v>
      </c>
      <c r="L6" s="47"/>
      <c r="M6" s="46" t="s">
        <v>60</v>
      </c>
      <c r="N6" s="47"/>
      <c r="O6" s="46" t="str">
        <f>I6</f>
        <v>March 2025</v>
      </c>
      <c r="P6" s="47"/>
      <c r="Q6" s="46" t="str">
        <f>K6</f>
        <v>Sept. 2025</v>
      </c>
      <c r="R6" s="47"/>
      <c r="S6" s="46" t="str">
        <f>M6</f>
        <v>Dec. 2025</v>
      </c>
      <c r="T6" s="47"/>
      <c r="U6" s="46" t="str">
        <f>I6</f>
        <v>March 2025</v>
      </c>
      <c r="V6" s="47"/>
      <c r="W6" s="46" t="str">
        <f>K6</f>
        <v>Sept. 2025</v>
      </c>
      <c r="X6" s="47"/>
      <c r="Y6" s="46" t="str">
        <f>S6</f>
        <v>Dec. 2025</v>
      </c>
      <c r="Z6" s="47"/>
    </row>
    <row r="7" spans="1:26" ht="15.75" x14ac:dyDescent="0.25">
      <c r="A7" s="43"/>
      <c r="B7" s="43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8</v>
      </c>
      <c r="N7" s="2" t="s">
        <v>9</v>
      </c>
      <c r="O7" s="2" t="s">
        <v>8</v>
      </c>
      <c r="P7" s="2" t="s">
        <v>9</v>
      </c>
      <c r="Q7" s="2" t="s">
        <v>8</v>
      </c>
      <c r="R7" s="2" t="s">
        <v>9</v>
      </c>
      <c r="S7" s="2" t="s">
        <v>8</v>
      </c>
      <c r="T7" s="2" t="s">
        <v>9</v>
      </c>
      <c r="U7" s="2" t="s">
        <v>8</v>
      </c>
      <c r="V7" s="2" t="s">
        <v>9</v>
      </c>
      <c r="W7" s="2" t="s">
        <v>8</v>
      </c>
      <c r="X7" s="2" t="s">
        <v>9</v>
      </c>
      <c r="Y7" s="2" t="s">
        <v>8</v>
      </c>
      <c r="Z7" s="2" t="s">
        <v>9</v>
      </c>
    </row>
    <row r="8" spans="1:26" ht="15.75" x14ac:dyDescent="0.25">
      <c r="A8" s="22">
        <v>1</v>
      </c>
      <c r="B8" s="23" t="s">
        <v>10</v>
      </c>
      <c r="C8" s="30"/>
      <c r="D8" s="30"/>
      <c r="E8" s="30"/>
      <c r="F8" s="31"/>
      <c r="G8" s="38"/>
      <c r="H8" s="38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"/>
      <c r="V8" s="4"/>
      <c r="W8" s="4"/>
      <c r="X8" s="4"/>
      <c r="Y8" s="4"/>
      <c r="Z8" s="4"/>
    </row>
    <row r="9" spans="1:26" ht="15.75" x14ac:dyDescent="0.25">
      <c r="A9" s="5" t="s">
        <v>11</v>
      </c>
      <c r="B9" s="16" t="s">
        <v>12</v>
      </c>
      <c r="C9" s="6">
        <f>SUM(C10:C12)</f>
        <v>375271</v>
      </c>
      <c r="D9" s="6">
        <f>SUM(D10:D12)</f>
        <v>254820.02</v>
      </c>
      <c r="E9" s="6">
        <f>SUM(E10:E12)</f>
        <v>322186</v>
      </c>
      <c r="F9" s="6">
        <f>SUM(F10:F12)</f>
        <v>237461.18999999997</v>
      </c>
      <c r="G9" s="40">
        <f>(E9-C9)/C9</f>
        <v>-0.14145777318258004</v>
      </c>
      <c r="H9" s="40">
        <f>(F9-D9)/D9</f>
        <v>-6.8121923858258923E-2</v>
      </c>
      <c r="I9" s="6">
        <f t="shared" ref="I9:T9" si="0">SUM(I10:I12)</f>
        <v>312137</v>
      </c>
      <c r="J9" s="6">
        <f t="shared" si="0"/>
        <v>210729.62</v>
      </c>
      <c r="K9" s="6">
        <f t="shared" si="0"/>
        <v>104490</v>
      </c>
      <c r="L9" s="6">
        <f t="shared" si="0"/>
        <v>105343.23999999999</v>
      </c>
      <c r="M9" s="6">
        <f t="shared" si="0"/>
        <v>166729</v>
      </c>
      <c r="N9" s="6">
        <f t="shared" si="0"/>
        <v>168914.80999999997</v>
      </c>
      <c r="O9" s="6">
        <f t="shared" si="0"/>
        <v>646427</v>
      </c>
      <c r="P9" s="6">
        <f t="shared" si="0"/>
        <v>303561.27</v>
      </c>
      <c r="Q9" s="6">
        <f t="shared" si="0"/>
        <v>580244</v>
      </c>
      <c r="R9" s="6">
        <f t="shared" si="0"/>
        <v>299468.07999999996</v>
      </c>
      <c r="S9" s="6">
        <f t="shared" si="0"/>
        <v>545725</v>
      </c>
      <c r="T9" s="6">
        <f t="shared" si="0"/>
        <v>302914.79000000004</v>
      </c>
      <c r="U9" s="27">
        <f>I9/C9*100</f>
        <v>83.176424503891852</v>
      </c>
      <c r="V9" s="27">
        <f>J9/D9*100</f>
        <v>82.697434840480739</v>
      </c>
      <c r="W9" s="27">
        <f>K9/E9*100</f>
        <v>32.431576791046169</v>
      </c>
      <c r="X9" s="27">
        <f>L9/F9*100</f>
        <v>44.362297687466317</v>
      </c>
      <c r="Y9" s="27">
        <f>M9/E9*100</f>
        <v>51.749300093734675</v>
      </c>
      <c r="Z9" s="27">
        <f>N9/F9*100</f>
        <v>71.133649250220628</v>
      </c>
    </row>
    <row r="10" spans="1:26" ht="15.75" x14ac:dyDescent="0.25">
      <c r="A10" s="7" t="s">
        <v>13</v>
      </c>
      <c r="B10" s="11" t="s">
        <v>14</v>
      </c>
      <c r="C10" s="26">
        <v>368166</v>
      </c>
      <c r="D10" s="26">
        <v>237672.61</v>
      </c>
      <c r="E10" s="8">
        <v>321218</v>
      </c>
      <c r="F10" s="8">
        <v>230876.71</v>
      </c>
      <c r="G10" s="40">
        <f t="shared" ref="G10:H33" si="1">(E10-C10)/C10</f>
        <v>-0.12751856499513806</v>
      </c>
      <c r="H10" s="40">
        <f t="shared" si="1"/>
        <v>-2.8593534610487907E-2</v>
      </c>
      <c r="I10" s="39">
        <v>310126</v>
      </c>
      <c r="J10" s="39">
        <v>204441.36</v>
      </c>
      <c r="K10" s="39">
        <v>101412</v>
      </c>
      <c r="L10" s="39">
        <v>99794.55</v>
      </c>
      <c r="M10" s="39">
        <v>161668</v>
      </c>
      <c r="N10" s="39">
        <v>161335.01999999999</v>
      </c>
      <c r="O10" s="39">
        <v>637466</v>
      </c>
      <c r="P10" s="39">
        <v>276196.07</v>
      </c>
      <c r="Q10" s="39">
        <v>568780</v>
      </c>
      <c r="R10" s="39">
        <v>269780.34999999998</v>
      </c>
      <c r="S10" s="39">
        <v>533109</v>
      </c>
      <c r="T10" s="39">
        <v>273332</v>
      </c>
      <c r="U10" s="27">
        <f t="shared" ref="U10:X33" si="2">I10/C10*100</f>
        <v>84.235372087590918</v>
      </c>
      <c r="V10" s="27">
        <f t="shared" si="2"/>
        <v>86.018056519007374</v>
      </c>
      <c r="W10" s="27">
        <f t="shared" si="2"/>
        <v>31.571082566979435</v>
      </c>
      <c r="X10" s="27">
        <f t="shared" si="2"/>
        <v>43.224173629293318</v>
      </c>
      <c r="Y10" s="27">
        <f t="shared" ref="Y10:Z33" si="3">M10/E10*100</f>
        <v>50.329682645430829</v>
      </c>
      <c r="Z10" s="27">
        <f t="shared" si="3"/>
        <v>69.879296183664437</v>
      </c>
    </row>
    <row r="11" spans="1:26" ht="15.75" x14ac:dyDescent="0.25">
      <c r="A11" s="7" t="s">
        <v>15</v>
      </c>
      <c r="B11" s="11" t="s">
        <v>16</v>
      </c>
      <c r="C11" s="26">
        <v>41</v>
      </c>
      <c r="D11" s="26">
        <v>1457.29</v>
      </c>
      <c r="E11" s="8">
        <v>80</v>
      </c>
      <c r="F11" s="8">
        <v>1296.4000000000001</v>
      </c>
      <c r="G11" s="40">
        <f t="shared" si="1"/>
        <v>0.95121951219512191</v>
      </c>
      <c r="H11" s="40">
        <f t="shared" si="1"/>
        <v>-0.11040355728784242</v>
      </c>
      <c r="I11" s="39">
        <v>35</v>
      </c>
      <c r="J11" s="39">
        <v>795.6</v>
      </c>
      <c r="K11" s="39">
        <v>3</v>
      </c>
      <c r="L11" s="39">
        <v>453.4</v>
      </c>
      <c r="M11" s="39">
        <v>6</v>
      </c>
      <c r="N11" s="39">
        <v>470.55</v>
      </c>
      <c r="O11" s="39">
        <v>76</v>
      </c>
      <c r="P11" s="39">
        <v>3047.57</v>
      </c>
      <c r="Q11" s="39">
        <v>96</v>
      </c>
      <c r="R11" s="39">
        <v>4745.95</v>
      </c>
      <c r="S11" s="39">
        <v>80</v>
      </c>
      <c r="T11" s="39">
        <v>4643.01</v>
      </c>
      <c r="U11" s="27">
        <f t="shared" si="2"/>
        <v>85.365853658536579</v>
      </c>
      <c r="V11" s="27">
        <f t="shared" si="2"/>
        <v>54.594487027290384</v>
      </c>
      <c r="W11" s="27">
        <f t="shared" si="2"/>
        <v>3.75</v>
      </c>
      <c r="X11" s="27">
        <f t="shared" si="2"/>
        <v>34.973773526689286</v>
      </c>
      <c r="Y11" s="27">
        <f t="shared" si="3"/>
        <v>7.5</v>
      </c>
      <c r="Z11" s="27">
        <f t="shared" si="3"/>
        <v>36.296667695155818</v>
      </c>
    </row>
    <row r="12" spans="1:26" ht="15.75" x14ac:dyDescent="0.25">
      <c r="A12" s="7" t="s">
        <v>17</v>
      </c>
      <c r="B12" s="11" t="s">
        <v>18</v>
      </c>
      <c r="C12" s="26">
        <v>7064</v>
      </c>
      <c r="D12" s="26">
        <v>15690.12</v>
      </c>
      <c r="E12" s="8">
        <v>888</v>
      </c>
      <c r="F12" s="8">
        <v>5288.08</v>
      </c>
      <c r="G12" s="40">
        <f t="shared" si="1"/>
        <v>-0.8742921857304643</v>
      </c>
      <c r="H12" s="40">
        <f t="shared" si="1"/>
        <v>-0.66296752351161115</v>
      </c>
      <c r="I12" s="39">
        <v>1976</v>
      </c>
      <c r="J12" s="39">
        <v>5492.66</v>
      </c>
      <c r="K12" s="39">
        <v>3075</v>
      </c>
      <c r="L12" s="39">
        <v>5095.29</v>
      </c>
      <c r="M12" s="39">
        <v>5055</v>
      </c>
      <c r="N12" s="39">
        <v>7109.24</v>
      </c>
      <c r="O12" s="39">
        <v>8885</v>
      </c>
      <c r="P12" s="39">
        <v>24317.63</v>
      </c>
      <c r="Q12" s="39">
        <v>11368</v>
      </c>
      <c r="R12" s="39">
        <v>24941.78</v>
      </c>
      <c r="S12" s="39">
        <v>12536</v>
      </c>
      <c r="T12" s="39">
        <v>24939.78</v>
      </c>
      <c r="U12" s="27">
        <f t="shared" si="2"/>
        <v>27.972819932049831</v>
      </c>
      <c r="V12" s="27">
        <f t="shared" si="2"/>
        <v>35.007125503182891</v>
      </c>
      <c r="W12" s="27">
        <f t="shared" si="2"/>
        <v>346.28378378378375</v>
      </c>
      <c r="X12" s="27">
        <f t="shared" si="2"/>
        <v>96.354253339586393</v>
      </c>
      <c r="Y12" s="27">
        <f t="shared" si="3"/>
        <v>569.25675675675677</v>
      </c>
      <c r="Z12" s="27">
        <f t="shared" si="3"/>
        <v>134.4389646147562</v>
      </c>
    </row>
    <row r="13" spans="1:26" ht="47.25" x14ac:dyDescent="0.25">
      <c r="A13" s="9" t="s">
        <v>19</v>
      </c>
      <c r="B13" s="10" t="s">
        <v>20</v>
      </c>
      <c r="C13" s="6">
        <f>SUM(C14:C17)</f>
        <v>56468</v>
      </c>
      <c r="D13" s="6">
        <f>SUM(D14:D17)</f>
        <v>275364.71999999997</v>
      </c>
      <c r="E13" s="6">
        <f>SUM(E14:E17)</f>
        <v>114580</v>
      </c>
      <c r="F13" s="6">
        <f>SUM(F14:F17)</f>
        <v>350439.31</v>
      </c>
      <c r="G13" s="40">
        <f t="shared" si="1"/>
        <v>1.029113834384076</v>
      </c>
      <c r="H13" s="40">
        <f t="shared" si="1"/>
        <v>0.27263692313234622</v>
      </c>
      <c r="I13" s="6">
        <f t="shared" ref="I13:T13" si="4">SUM(I14:I17)</f>
        <v>116439</v>
      </c>
      <c r="J13" s="6">
        <f t="shared" si="4"/>
        <v>357191.56000000006</v>
      </c>
      <c r="K13" s="6">
        <f t="shared" si="4"/>
        <v>39709</v>
      </c>
      <c r="L13" s="6">
        <f t="shared" si="4"/>
        <v>190960.86</v>
      </c>
      <c r="M13" s="6">
        <f t="shared" si="4"/>
        <v>61939</v>
      </c>
      <c r="N13" s="6">
        <f t="shared" si="4"/>
        <v>316146.74000000011</v>
      </c>
      <c r="O13" s="6">
        <f t="shared" si="4"/>
        <v>166130</v>
      </c>
      <c r="P13" s="6">
        <f t="shared" si="4"/>
        <v>635437.74</v>
      </c>
      <c r="Q13" s="6">
        <f t="shared" si="4"/>
        <v>210660</v>
      </c>
      <c r="R13" s="6">
        <f t="shared" si="4"/>
        <v>753164.78999999992</v>
      </c>
      <c r="S13" s="6">
        <f t="shared" si="4"/>
        <v>208029</v>
      </c>
      <c r="T13" s="6">
        <f t="shared" si="4"/>
        <v>812578.66</v>
      </c>
      <c r="U13" s="27">
        <f t="shared" si="2"/>
        <v>206.20351349436851</v>
      </c>
      <c r="V13" s="27">
        <f t="shared" si="2"/>
        <v>129.71580382555911</v>
      </c>
      <c r="W13" s="27">
        <f t="shared" si="2"/>
        <v>34.656135451213125</v>
      </c>
      <c r="X13" s="27">
        <f t="shared" si="2"/>
        <v>54.491849102202607</v>
      </c>
      <c r="Y13" s="27">
        <f t="shared" si="3"/>
        <v>54.057427125152735</v>
      </c>
      <c r="Z13" s="27">
        <f t="shared" si="3"/>
        <v>90.214405455826324</v>
      </c>
    </row>
    <row r="14" spans="1:26" ht="27" x14ac:dyDescent="0.25">
      <c r="A14" s="7" t="s">
        <v>21</v>
      </c>
      <c r="B14" s="11" t="s">
        <v>22</v>
      </c>
      <c r="C14" s="36">
        <v>55831</v>
      </c>
      <c r="D14" s="36">
        <v>217630.3</v>
      </c>
      <c r="E14" s="8">
        <v>111708</v>
      </c>
      <c r="F14" s="8">
        <v>276340.13</v>
      </c>
      <c r="G14" s="40">
        <f t="shared" si="1"/>
        <v>1.0008239150292848</v>
      </c>
      <c r="H14" s="40">
        <f t="shared" si="1"/>
        <v>0.26976863975282861</v>
      </c>
      <c r="I14" s="39">
        <v>113860</v>
      </c>
      <c r="J14" s="39">
        <v>298714.88</v>
      </c>
      <c r="K14" s="39">
        <v>39346</v>
      </c>
      <c r="L14" s="39">
        <v>170345.5</v>
      </c>
      <c r="M14" s="39">
        <v>61290</v>
      </c>
      <c r="N14" s="39">
        <v>281756.09000000003</v>
      </c>
      <c r="O14" s="39">
        <v>163880</v>
      </c>
      <c r="P14" s="39">
        <v>520597.69</v>
      </c>
      <c r="Q14" s="39">
        <v>208366</v>
      </c>
      <c r="R14" s="39">
        <v>635480.81999999995</v>
      </c>
      <c r="S14" s="39">
        <v>205698</v>
      </c>
      <c r="T14" s="39">
        <v>694241.15</v>
      </c>
      <c r="U14" s="27">
        <f t="shared" si="2"/>
        <v>203.93688094427827</v>
      </c>
      <c r="V14" s="27">
        <f t="shared" si="2"/>
        <v>137.25794615915157</v>
      </c>
      <c r="W14" s="27">
        <f t="shared" si="2"/>
        <v>35.222186414580868</v>
      </c>
      <c r="X14" s="27">
        <f t="shared" si="2"/>
        <v>61.643417479755833</v>
      </c>
      <c r="Y14" s="27">
        <f t="shared" si="3"/>
        <v>54.866258459555276</v>
      </c>
      <c r="Z14" s="27">
        <f t="shared" si="3"/>
        <v>101.95988906859095</v>
      </c>
    </row>
    <row r="15" spans="1:26" ht="27" x14ac:dyDescent="0.25">
      <c r="A15" s="7" t="s">
        <v>23</v>
      </c>
      <c r="B15" s="11" t="s">
        <v>24</v>
      </c>
      <c r="C15" s="36">
        <v>557</v>
      </c>
      <c r="D15" s="36">
        <v>40693.839999999997</v>
      </c>
      <c r="E15" s="8">
        <v>1568</v>
      </c>
      <c r="F15" s="8">
        <v>51032.6</v>
      </c>
      <c r="G15" s="40">
        <f t="shared" si="1"/>
        <v>1.8150807899461401</v>
      </c>
      <c r="H15" s="40">
        <f t="shared" si="1"/>
        <v>0.25406203985664666</v>
      </c>
      <c r="I15" s="39">
        <v>2142</v>
      </c>
      <c r="J15" s="39">
        <v>46342.44</v>
      </c>
      <c r="K15" s="39">
        <v>287</v>
      </c>
      <c r="L15" s="39">
        <v>17922.96</v>
      </c>
      <c r="M15" s="39">
        <v>549</v>
      </c>
      <c r="N15" s="39">
        <v>30182.22</v>
      </c>
      <c r="O15" s="39">
        <v>1987</v>
      </c>
      <c r="P15" s="39">
        <v>90697.94</v>
      </c>
      <c r="Q15" s="39">
        <v>2007</v>
      </c>
      <c r="R15" s="39">
        <v>97734.65</v>
      </c>
      <c r="S15" s="39">
        <v>2053</v>
      </c>
      <c r="T15" s="39">
        <v>102695.02</v>
      </c>
      <c r="U15" s="27">
        <f t="shared" si="2"/>
        <v>384.56014362657089</v>
      </c>
      <c r="V15" s="27">
        <f t="shared" si="2"/>
        <v>113.88072494510226</v>
      </c>
      <c r="W15" s="27">
        <f t="shared" si="2"/>
        <v>18.303571428571427</v>
      </c>
      <c r="X15" s="27">
        <f t="shared" si="2"/>
        <v>35.120609179230534</v>
      </c>
      <c r="Y15" s="27">
        <f t="shared" si="3"/>
        <v>35.012755102040813</v>
      </c>
      <c r="Z15" s="27">
        <f t="shared" si="3"/>
        <v>59.143018384326886</v>
      </c>
    </row>
    <row r="16" spans="1:26" ht="27" x14ac:dyDescent="0.25">
      <c r="A16" s="7" t="s">
        <v>25</v>
      </c>
      <c r="B16" s="11" t="s">
        <v>26</v>
      </c>
      <c r="C16" s="36">
        <v>80</v>
      </c>
      <c r="D16" s="36">
        <v>17040.580000000002</v>
      </c>
      <c r="E16" s="8">
        <v>1172</v>
      </c>
      <c r="F16" s="8">
        <v>21742.880000000001</v>
      </c>
      <c r="G16" s="40">
        <f t="shared" si="1"/>
        <v>13.65</v>
      </c>
      <c r="H16" s="40">
        <f t="shared" si="1"/>
        <v>0.2759471802016128</v>
      </c>
      <c r="I16" s="39">
        <v>436</v>
      </c>
      <c r="J16" s="39">
        <v>12108.84</v>
      </c>
      <c r="K16" s="39">
        <v>75</v>
      </c>
      <c r="L16" s="39">
        <v>2665.62</v>
      </c>
      <c r="M16" s="39">
        <v>99</v>
      </c>
      <c r="N16" s="39">
        <v>4181.6499999999996</v>
      </c>
      <c r="O16" s="39">
        <v>263</v>
      </c>
      <c r="P16" s="39">
        <v>24142.11</v>
      </c>
      <c r="Q16" s="39">
        <v>286</v>
      </c>
      <c r="R16" s="39">
        <v>19922.61</v>
      </c>
      <c r="S16" s="39">
        <v>277</v>
      </c>
      <c r="T16" s="39">
        <v>15615.85</v>
      </c>
      <c r="U16" s="27">
        <f t="shared" si="2"/>
        <v>545</v>
      </c>
      <c r="V16" s="27">
        <f t="shared" si="2"/>
        <v>71.05884893589301</v>
      </c>
      <c r="W16" s="27">
        <f t="shared" si="2"/>
        <v>6.3993174061433438</v>
      </c>
      <c r="X16" s="27">
        <f t="shared" si="2"/>
        <v>12.259737440486264</v>
      </c>
      <c r="Y16" s="27">
        <f t="shared" si="3"/>
        <v>8.4470989761092152</v>
      </c>
      <c r="Z16" s="27">
        <f t="shared" si="3"/>
        <v>19.23227281758442</v>
      </c>
    </row>
    <row r="17" spans="1:26" ht="15.75" x14ac:dyDescent="0.25">
      <c r="A17" s="7" t="s">
        <v>27</v>
      </c>
      <c r="B17" s="11" t="s">
        <v>28</v>
      </c>
      <c r="C17" s="26">
        <v>0</v>
      </c>
      <c r="D17" s="26">
        <v>0</v>
      </c>
      <c r="E17" s="8">
        <v>132</v>
      </c>
      <c r="F17" s="8">
        <v>1323.7</v>
      </c>
      <c r="G17" s="40" t="e">
        <f t="shared" si="1"/>
        <v>#DIV/0!</v>
      </c>
      <c r="H17" s="40" t="e">
        <f t="shared" si="1"/>
        <v>#DIV/0!</v>
      </c>
      <c r="I17" s="39">
        <v>1</v>
      </c>
      <c r="J17" s="39">
        <v>25.4</v>
      </c>
      <c r="K17" s="39">
        <v>1</v>
      </c>
      <c r="L17" s="39">
        <v>26.78</v>
      </c>
      <c r="M17" s="39">
        <v>1</v>
      </c>
      <c r="N17" s="39">
        <v>26.78</v>
      </c>
      <c r="O17" s="39">
        <v>0</v>
      </c>
      <c r="P17" s="39">
        <v>0</v>
      </c>
      <c r="Q17" s="39">
        <v>1</v>
      </c>
      <c r="R17" s="39">
        <v>26.71</v>
      </c>
      <c r="S17" s="39">
        <v>1</v>
      </c>
      <c r="T17" s="39">
        <v>26.64</v>
      </c>
      <c r="U17" s="27" t="e">
        <f t="shared" si="2"/>
        <v>#DIV/0!</v>
      </c>
      <c r="V17" s="27" t="e">
        <f t="shared" si="2"/>
        <v>#DIV/0!</v>
      </c>
      <c r="W17" s="27">
        <f t="shared" si="2"/>
        <v>0.75757575757575757</v>
      </c>
      <c r="X17" s="27">
        <f t="shared" si="2"/>
        <v>2.0231170204729167</v>
      </c>
      <c r="Y17" s="27">
        <f t="shared" si="3"/>
        <v>0.75757575757575757</v>
      </c>
      <c r="Z17" s="27">
        <f t="shared" si="3"/>
        <v>2.0231170204729167</v>
      </c>
    </row>
    <row r="18" spans="1:26" ht="15.75" x14ac:dyDescent="0.25">
      <c r="A18" s="9" t="s">
        <v>29</v>
      </c>
      <c r="B18" s="16" t="s">
        <v>30</v>
      </c>
      <c r="C18" s="3">
        <v>0</v>
      </c>
      <c r="D18" s="3">
        <v>0</v>
      </c>
      <c r="E18" s="8">
        <v>822</v>
      </c>
      <c r="F18" s="8">
        <v>438.12</v>
      </c>
      <c r="G18" s="40" t="e">
        <f t="shared" si="1"/>
        <v>#DIV/0!</v>
      </c>
      <c r="H18" s="40" t="e">
        <f t="shared" si="1"/>
        <v>#DIV/0!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27" t="e">
        <f t="shared" si="2"/>
        <v>#DIV/0!</v>
      </c>
      <c r="V18" s="27" t="e">
        <f t="shared" si="2"/>
        <v>#DIV/0!</v>
      </c>
      <c r="W18" s="27">
        <f t="shared" si="2"/>
        <v>0</v>
      </c>
      <c r="X18" s="27">
        <f t="shared" si="2"/>
        <v>0</v>
      </c>
      <c r="Y18" s="27">
        <f t="shared" si="3"/>
        <v>0</v>
      </c>
      <c r="Z18" s="27">
        <f t="shared" si="3"/>
        <v>0</v>
      </c>
    </row>
    <row r="19" spans="1:26" ht="15.75" x14ac:dyDescent="0.25">
      <c r="A19" s="9" t="s">
        <v>31</v>
      </c>
      <c r="B19" s="16" t="s">
        <v>32</v>
      </c>
      <c r="C19" s="3">
        <v>0</v>
      </c>
      <c r="D19" s="3">
        <v>0</v>
      </c>
      <c r="E19" s="8">
        <v>0</v>
      </c>
      <c r="F19" s="8">
        <v>0</v>
      </c>
      <c r="G19" s="40" t="e">
        <f t="shared" si="1"/>
        <v>#DIV/0!</v>
      </c>
      <c r="H19" s="40" t="e">
        <f t="shared" si="1"/>
        <v>#DIV/0!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1</v>
      </c>
      <c r="P19" s="39">
        <v>2.2200000000000002</v>
      </c>
      <c r="Q19" s="39">
        <v>1</v>
      </c>
      <c r="R19" s="39">
        <v>2.0099999999999998</v>
      </c>
      <c r="S19" s="39">
        <v>1</v>
      </c>
      <c r="T19" s="39">
        <v>1.92</v>
      </c>
      <c r="U19" s="27" t="e">
        <f t="shared" si="2"/>
        <v>#DIV/0!</v>
      </c>
      <c r="V19" s="27" t="e">
        <f t="shared" si="2"/>
        <v>#DIV/0!</v>
      </c>
      <c r="W19" s="27" t="e">
        <f t="shared" si="2"/>
        <v>#DIV/0!</v>
      </c>
      <c r="X19" s="27" t="e">
        <f t="shared" si="2"/>
        <v>#DIV/0!</v>
      </c>
      <c r="Y19" s="27" t="e">
        <f t="shared" si="3"/>
        <v>#DIV/0!</v>
      </c>
      <c r="Z19" s="27" t="e">
        <f t="shared" si="3"/>
        <v>#DIV/0!</v>
      </c>
    </row>
    <row r="20" spans="1:26" ht="15.75" x14ac:dyDescent="0.25">
      <c r="A20" s="9" t="s">
        <v>33</v>
      </c>
      <c r="B20" s="16" t="s">
        <v>34</v>
      </c>
      <c r="C20" s="3">
        <v>29002</v>
      </c>
      <c r="D20" s="3">
        <v>131652.04999999999</v>
      </c>
      <c r="E20" s="8">
        <v>58417</v>
      </c>
      <c r="F20" s="8">
        <v>194307.87</v>
      </c>
      <c r="G20" s="40">
        <f t="shared" si="1"/>
        <v>1.0142403972139853</v>
      </c>
      <c r="H20" s="40">
        <f t="shared" si="1"/>
        <v>0.4759198204661455</v>
      </c>
      <c r="I20" s="39">
        <v>52398</v>
      </c>
      <c r="J20" s="39">
        <v>166014.72</v>
      </c>
      <c r="K20" s="39">
        <v>13354</v>
      </c>
      <c r="L20" s="39">
        <v>66274.34</v>
      </c>
      <c r="M20" s="39">
        <v>20280</v>
      </c>
      <c r="N20" s="39">
        <v>104457.22</v>
      </c>
      <c r="O20" s="39">
        <v>66291</v>
      </c>
      <c r="P20" s="39">
        <v>317032.87</v>
      </c>
      <c r="Q20" s="39">
        <v>74335</v>
      </c>
      <c r="R20" s="39">
        <v>384174.24</v>
      </c>
      <c r="S20" s="39">
        <v>76025</v>
      </c>
      <c r="T20" s="39">
        <v>403294.08</v>
      </c>
      <c r="U20" s="27">
        <f t="shared" si="2"/>
        <v>180.67029860009654</v>
      </c>
      <c r="V20" s="27">
        <f t="shared" si="2"/>
        <v>126.10112793534169</v>
      </c>
      <c r="W20" s="27">
        <f t="shared" si="2"/>
        <v>22.859783966995909</v>
      </c>
      <c r="X20" s="27">
        <f t="shared" si="2"/>
        <v>34.107903092139289</v>
      </c>
      <c r="Y20" s="27">
        <f t="shared" si="3"/>
        <v>34.715921735111351</v>
      </c>
      <c r="Z20" s="27">
        <f t="shared" si="3"/>
        <v>53.758615129690831</v>
      </c>
    </row>
    <row r="21" spans="1:26" ht="15.75" x14ac:dyDescent="0.25">
      <c r="A21" s="9" t="s">
        <v>35</v>
      </c>
      <c r="B21" s="16" t="s">
        <v>36</v>
      </c>
      <c r="C21" s="3">
        <v>5</v>
      </c>
      <c r="D21" s="3">
        <v>646</v>
      </c>
      <c r="E21" s="8">
        <v>834</v>
      </c>
      <c r="F21" s="8">
        <v>673.76</v>
      </c>
      <c r="G21" s="40">
        <f t="shared" si="1"/>
        <v>165.8</v>
      </c>
      <c r="H21" s="40">
        <f t="shared" si="1"/>
        <v>4.2972136222910205E-2</v>
      </c>
      <c r="I21" s="39">
        <v>1029</v>
      </c>
      <c r="J21" s="39">
        <v>513.88</v>
      </c>
      <c r="K21" s="39">
        <v>519</v>
      </c>
      <c r="L21" s="39">
        <v>785.72</v>
      </c>
      <c r="M21" s="39">
        <v>524</v>
      </c>
      <c r="N21" s="39">
        <v>1339.7</v>
      </c>
      <c r="O21" s="39">
        <v>12174</v>
      </c>
      <c r="P21" s="39">
        <v>4220.8999999999996</v>
      </c>
      <c r="Q21" s="39">
        <v>11075</v>
      </c>
      <c r="R21" s="39">
        <v>8135.42</v>
      </c>
      <c r="S21" s="39">
        <v>9608</v>
      </c>
      <c r="T21" s="39">
        <v>9329.52</v>
      </c>
      <c r="U21" s="27">
        <f t="shared" si="2"/>
        <v>20580</v>
      </c>
      <c r="V21" s="27">
        <f t="shared" si="2"/>
        <v>79.547987616099064</v>
      </c>
      <c r="W21" s="27">
        <f t="shared" si="2"/>
        <v>62.230215827338128</v>
      </c>
      <c r="X21" s="27">
        <f t="shared" si="2"/>
        <v>116.61719306578011</v>
      </c>
      <c r="Y21" s="27">
        <f t="shared" si="3"/>
        <v>62.829736211031175</v>
      </c>
      <c r="Z21" s="27">
        <f t="shared" si="3"/>
        <v>198.83934932320116</v>
      </c>
    </row>
    <row r="22" spans="1:26" ht="15.75" x14ac:dyDescent="0.25">
      <c r="A22" s="9" t="s">
        <v>37</v>
      </c>
      <c r="B22" s="16" t="s">
        <v>38</v>
      </c>
      <c r="C22" s="3">
        <v>0</v>
      </c>
      <c r="D22" s="3">
        <v>0</v>
      </c>
      <c r="E22" s="8">
        <v>128</v>
      </c>
      <c r="F22" s="8">
        <v>2202.5700000000002</v>
      </c>
      <c r="G22" s="40" t="e">
        <f t="shared" si="1"/>
        <v>#DIV/0!</v>
      </c>
      <c r="H22" s="40" t="e">
        <f t="shared" si="1"/>
        <v>#DIV/0!</v>
      </c>
      <c r="I22" s="39">
        <v>12</v>
      </c>
      <c r="J22" s="39">
        <v>6145.61</v>
      </c>
      <c r="K22" s="39">
        <v>12</v>
      </c>
      <c r="L22" s="39">
        <v>3540.33</v>
      </c>
      <c r="M22" s="39">
        <v>20</v>
      </c>
      <c r="N22" s="39">
        <v>7712.54</v>
      </c>
      <c r="O22" s="39">
        <v>12</v>
      </c>
      <c r="P22" s="39">
        <v>6140.72</v>
      </c>
      <c r="Q22" s="39">
        <v>26</v>
      </c>
      <c r="R22" s="39">
        <v>9467.99</v>
      </c>
      <c r="S22" s="39">
        <v>31</v>
      </c>
      <c r="T22" s="39">
        <v>12722.55</v>
      </c>
      <c r="U22" s="27" t="e">
        <f t="shared" si="2"/>
        <v>#DIV/0!</v>
      </c>
      <c r="V22" s="27" t="e">
        <f t="shared" si="2"/>
        <v>#DIV/0!</v>
      </c>
      <c r="W22" s="27">
        <f t="shared" si="2"/>
        <v>9.375</v>
      </c>
      <c r="X22" s="27">
        <f t="shared" si="2"/>
        <v>160.73632166060554</v>
      </c>
      <c r="Y22" s="27">
        <f t="shared" si="3"/>
        <v>15.625</v>
      </c>
      <c r="Z22" s="27">
        <f t="shared" si="3"/>
        <v>350.16094834670406</v>
      </c>
    </row>
    <row r="23" spans="1:26" ht="15.75" x14ac:dyDescent="0.25">
      <c r="A23" s="9" t="s">
        <v>39</v>
      </c>
      <c r="B23" s="16" t="s">
        <v>40</v>
      </c>
      <c r="C23" s="3">
        <v>197965</v>
      </c>
      <c r="D23" s="3">
        <v>141314.94</v>
      </c>
      <c r="E23" s="8">
        <v>185957</v>
      </c>
      <c r="F23" s="8">
        <v>84251.35</v>
      </c>
      <c r="G23" s="40">
        <f t="shared" si="1"/>
        <v>-6.065718687646806E-2</v>
      </c>
      <c r="H23" s="40">
        <f t="shared" si="1"/>
        <v>-0.40380436774767053</v>
      </c>
      <c r="I23" s="39">
        <v>181526</v>
      </c>
      <c r="J23" s="39">
        <v>79081.25</v>
      </c>
      <c r="K23" s="39">
        <v>46220</v>
      </c>
      <c r="L23" s="39">
        <v>29190.93</v>
      </c>
      <c r="M23" s="39">
        <v>73786</v>
      </c>
      <c r="N23" s="39">
        <v>47761.94</v>
      </c>
      <c r="O23" s="39">
        <v>271250</v>
      </c>
      <c r="P23" s="39">
        <v>100902.34</v>
      </c>
      <c r="Q23" s="39">
        <v>183333</v>
      </c>
      <c r="R23" s="39">
        <v>65259.31</v>
      </c>
      <c r="S23" s="39">
        <v>181515</v>
      </c>
      <c r="T23" s="39">
        <v>71488.89</v>
      </c>
      <c r="U23" s="27">
        <f t="shared" si="2"/>
        <v>91.696006869901254</v>
      </c>
      <c r="V23" s="27">
        <f t="shared" si="2"/>
        <v>55.960997471321861</v>
      </c>
      <c r="W23" s="27">
        <f t="shared" si="2"/>
        <v>24.855208462171362</v>
      </c>
      <c r="X23" s="27">
        <f t="shared" si="2"/>
        <v>34.647432949145617</v>
      </c>
      <c r="Y23" s="27">
        <f t="shared" si="3"/>
        <v>39.679065590432195</v>
      </c>
      <c r="Z23" s="27">
        <f t="shared" si="3"/>
        <v>56.689821587428568</v>
      </c>
    </row>
    <row r="24" spans="1:26" s="15" customFormat="1" ht="31.5" x14ac:dyDescent="0.2">
      <c r="A24" s="12">
        <v>2</v>
      </c>
      <c r="B24" s="13" t="s">
        <v>41</v>
      </c>
      <c r="C24" s="14">
        <f>C9+C13+C18+C19+C20+C21+C22+C23</f>
        <v>658711</v>
      </c>
      <c r="D24" s="14">
        <f>D9+D13+D18+D19+D20+D21+D22+D23</f>
        <v>803797.73</v>
      </c>
      <c r="E24" s="14">
        <f>E9+E13+E18+E19+E20+E21+E22+E23</f>
        <v>682924</v>
      </c>
      <c r="F24" s="14">
        <f>F9+F13+F18+F19+F20+F21+F22+F23</f>
        <v>869774.16999999993</v>
      </c>
      <c r="G24" s="40">
        <f t="shared" si="1"/>
        <v>3.6758153423883916E-2</v>
      </c>
      <c r="H24" s="40">
        <f t="shared" si="1"/>
        <v>8.2080898636028674E-2</v>
      </c>
      <c r="I24" s="14">
        <f t="shared" ref="I24:T24" si="5">I9+I13+I18+I19+I20+I21+I22+I23</f>
        <v>663541</v>
      </c>
      <c r="J24" s="14">
        <f t="shared" si="5"/>
        <v>819676.64</v>
      </c>
      <c r="K24" s="14">
        <f t="shared" si="5"/>
        <v>204304</v>
      </c>
      <c r="L24" s="14">
        <f t="shared" si="5"/>
        <v>396095.41999999993</v>
      </c>
      <c r="M24" s="14">
        <f t="shared" si="5"/>
        <v>323278</v>
      </c>
      <c r="N24" s="14">
        <f t="shared" si="5"/>
        <v>646332.94999999995</v>
      </c>
      <c r="O24" s="14">
        <f t="shared" si="5"/>
        <v>1162285</v>
      </c>
      <c r="P24" s="14">
        <f t="shared" si="5"/>
        <v>1367298.06</v>
      </c>
      <c r="Q24" s="14">
        <f t="shared" si="5"/>
        <v>1059674</v>
      </c>
      <c r="R24" s="14">
        <f t="shared" si="5"/>
        <v>1519671.8399999999</v>
      </c>
      <c r="S24" s="14">
        <f t="shared" si="5"/>
        <v>1020934</v>
      </c>
      <c r="T24" s="14">
        <f t="shared" si="5"/>
        <v>1612330.4100000001</v>
      </c>
      <c r="U24" s="27">
        <f t="shared" si="2"/>
        <v>100.73325024176005</v>
      </c>
      <c r="V24" s="27">
        <f t="shared" si="2"/>
        <v>101.97548579790092</v>
      </c>
      <c r="W24" s="27">
        <f t="shared" si="2"/>
        <v>29.916066795133865</v>
      </c>
      <c r="X24" s="27">
        <f t="shared" si="2"/>
        <v>45.540030235664503</v>
      </c>
      <c r="Y24" s="27">
        <f t="shared" si="3"/>
        <v>47.337331826088999</v>
      </c>
      <c r="Z24" s="27">
        <f t="shared" si="3"/>
        <v>74.310432787398142</v>
      </c>
    </row>
    <row r="25" spans="1:26" ht="31.5" x14ac:dyDescent="0.25">
      <c r="A25" s="3">
        <v>3</v>
      </c>
      <c r="B25" s="10" t="s">
        <v>42</v>
      </c>
      <c r="C25" s="3">
        <v>319400</v>
      </c>
      <c r="D25" s="3">
        <v>204676.63</v>
      </c>
      <c r="E25" s="8">
        <v>439624</v>
      </c>
      <c r="F25" s="8">
        <v>252324.6</v>
      </c>
      <c r="G25" s="40">
        <f t="shared" si="1"/>
        <v>0.37640576080150284</v>
      </c>
      <c r="H25" s="40">
        <f t="shared" si="1"/>
        <v>0.23279633830203283</v>
      </c>
      <c r="I25" s="39">
        <v>476813</v>
      </c>
      <c r="J25" s="39">
        <v>281510.93</v>
      </c>
      <c r="K25" s="39">
        <v>143122</v>
      </c>
      <c r="L25" s="39">
        <v>128892.13</v>
      </c>
      <c r="M25" s="39">
        <v>228086</v>
      </c>
      <c r="N25" s="39">
        <v>211574.22</v>
      </c>
      <c r="O25" s="39">
        <v>918905</v>
      </c>
      <c r="P25" s="39">
        <v>387418.41</v>
      </c>
      <c r="Q25" s="39">
        <v>797458</v>
      </c>
      <c r="R25" s="39">
        <v>373051.88</v>
      </c>
      <c r="S25" s="39">
        <v>746204</v>
      </c>
      <c r="T25" s="39">
        <v>381187.02</v>
      </c>
      <c r="U25" s="27">
        <f t="shared" si="2"/>
        <v>149.28396994364434</v>
      </c>
      <c r="V25" s="27">
        <f t="shared" si="2"/>
        <v>137.53936147961787</v>
      </c>
      <c r="W25" s="27">
        <f t="shared" si="2"/>
        <v>32.555547467836149</v>
      </c>
      <c r="X25" s="27">
        <f t="shared" si="2"/>
        <v>51.081872318434272</v>
      </c>
      <c r="Y25" s="27">
        <f t="shared" si="3"/>
        <v>51.882062853711354</v>
      </c>
      <c r="Z25" s="27">
        <f t="shared" si="3"/>
        <v>83.85001700190945</v>
      </c>
    </row>
    <row r="26" spans="1:26" ht="15.75" x14ac:dyDescent="0.25">
      <c r="A26" s="3">
        <v>4</v>
      </c>
      <c r="B26" s="24" t="s">
        <v>43</v>
      </c>
      <c r="C26" s="32"/>
      <c r="D26" s="32"/>
      <c r="E26" s="32"/>
      <c r="F26" s="33"/>
      <c r="G26" s="40"/>
      <c r="H26" s="40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27"/>
      <c r="V26" s="27"/>
      <c r="W26" s="27"/>
      <c r="X26" s="27"/>
      <c r="Y26" s="27"/>
      <c r="Z26" s="27"/>
    </row>
    <row r="27" spans="1:26" ht="15.75" x14ac:dyDescent="0.25">
      <c r="A27" s="9" t="s">
        <v>44</v>
      </c>
      <c r="B27" s="16" t="s">
        <v>45</v>
      </c>
      <c r="C27" s="3">
        <v>3</v>
      </c>
      <c r="D27" s="3">
        <v>1.42</v>
      </c>
      <c r="E27" s="8">
        <v>1</v>
      </c>
      <c r="F27" s="8">
        <v>0.18</v>
      </c>
      <c r="G27" s="40">
        <f t="shared" si="1"/>
        <v>-0.66666666666666663</v>
      </c>
      <c r="H27" s="40">
        <f t="shared" si="1"/>
        <v>-0.87323943661971837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2</v>
      </c>
      <c r="P27" s="39">
        <v>33.33</v>
      </c>
      <c r="Q27" s="39">
        <v>0</v>
      </c>
      <c r="R27" s="39">
        <v>0</v>
      </c>
      <c r="S27" s="39">
        <v>0</v>
      </c>
      <c r="T27" s="39">
        <v>0</v>
      </c>
      <c r="U27" s="27">
        <f t="shared" si="2"/>
        <v>0</v>
      </c>
      <c r="V27" s="27">
        <f t="shared" si="2"/>
        <v>0</v>
      </c>
      <c r="W27" s="27">
        <f t="shared" si="2"/>
        <v>0</v>
      </c>
      <c r="X27" s="27">
        <f t="shared" si="2"/>
        <v>0</v>
      </c>
      <c r="Y27" s="27">
        <f t="shared" si="3"/>
        <v>0</v>
      </c>
      <c r="Z27" s="27">
        <f t="shared" si="3"/>
        <v>0</v>
      </c>
    </row>
    <row r="28" spans="1:26" ht="15.75" x14ac:dyDescent="0.25">
      <c r="A28" s="9" t="s">
        <v>46</v>
      </c>
      <c r="B28" s="16" t="s">
        <v>32</v>
      </c>
      <c r="C28" s="3">
        <v>0</v>
      </c>
      <c r="D28" s="3">
        <v>0</v>
      </c>
      <c r="E28" s="8">
        <v>0</v>
      </c>
      <c r="F28" s="8">
        <v>0</v>
      </c>
      <c r="G28" s="40" t="e">
        <f t="shared" si="1"/>
        <v>#DIV/0!</v>
      </c>
      <c r="H28" s="40" t="e">
        <f t="shared" si="1"/>
        <v>#DIV/0!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27" t="e">
        <f t="shared" si="2"/>
        <v>#DIV/0!</v>
      </c>
      <c r="V28" s="27" t="e">
        <f t="shared" si="2"/>
        <v>#DIV/0!</v>
      </c>
      <c r="W28" s="27" t="e">
        <f t="shared" si="2"/>
        <v>#DIV/0!</v>
      </c>
      <c r="X28" s="27" t="e">
        <f t="shared" si="2"/>
        <v>#DIV/0!</v>
      </c>
      <c r="Y28" s="27" t="e">
        <f t="shared" si="3"/>
        <v>#DIV/0!</v>
      </c>
      <c r="Z28" s="27" t="e">
        <f t="shared" si="3"/>
        <v>#DIV/0!</v>
      </c>
    </row>
    <row r="29" spans="1:26" ht="15.75" x14ac:dyDescent="0.25">
      <c r="A29" s="9" t="s">
        <v>47</v>
      </c>
      <c r="B29" s="16" t="s">
        <v>48</v>
      </c>
      <c r="C29" s="3">
        <v>6398</v>
      </c>
      <c r="D29" s="3">
        <v>41701.83</v>
      </c>
      <c r="E29" s="8">
        <v>5828</v>
      </c>
      <c r="F29" s="8">
        <v>66099.03</v>
      </c>
      <c r="G29" s="40">
        <f t="shared" si="1"/>
        <v>-8.909034073147859E-2</v>
      </c>
      <c r="H29" s="40">
        <f t="shared" si="1"/>
        <v>0.58503907382481768</v>
      </c>
      <c r="I29" s="39">
        <v>5594</v>
      </c>
      <c r="J29" s="39">
        <v>67534.720000000001</v>
      </c>
      <c r="K29" s="39">
        <v>2394</v>
      </c>
      <c r="L29" s="39">
        <v>29047.46</v>
      </c>
      <c r="M29" s="39">
        <v>3481</v>
      </c>
      <c r="N29" s="39">
        <v>44632.02</v>
      </c>
      <c r="O29" s="39">
        <v>10007</v>
      </c>
      <c r="P29" s="39">
        <v>127288.28</v>
      </c>
      <c r="Q29" s="39">
        <v>10887</v>
      </c>
      <c r="R29" s="39">
        <v>131759.67999999999</v>
      </c>
      <c r="S29" s="39">
        <v>11603</v>
      </c>
      <c r="T29" s="39">
        <v>141390.28</v>
      </c>
      <c r="U29" s="27">
        <f t="shared" si="2"/>
        <v>87.433572991559856</v>
      </c>
      <c r="V29" s="27">
        <f t="shared" si="2"/>
        <v>161.94665797640056</v>
      </c>
      <c r="W29" s="27">
        <f t="shared" si="2"/>
        <v>41.077556623198355</v>
      </c>
      <c r="X29" s="27">
        <f t="shared" si="2"/>
        <v>43.945365007625682</v>
      </c>
      <c r="Y29" s="27">
        <f t="shared" si="3"/>
        <v>59.72889498970487</v>
      </c>
      <c r="Z29" s="27">
        <f t="shared" si="3"/>
        <v>67.522957598621332</v>
      </c>
    </row>
    <row r="30" spans="1:26" ht="31.5" x14ac:dyDescent="0.25">
      <c r="A30" s="9" t="s">
        <v>49</v>
      </c>
      <c r="B30" s="16" t="s">
        <v>50</v>
      </c>
      <c r="C30" s="3">
        <v>14171</v>
      </c>
      <c r="D30" s="3">
        <v>13842.34</v>
      </c>
      <c r="E30" s="8">
        <v>16213</v>
      </c>
      <c r="F30" s="8">
        <v>13099.95</v>
      </c>
      <c r="G30" s="40">
        <f t="shared" si="1"/>
        <v>0.14409709971067675</v>
      </c>
      <c r="H30" s="40">
        <f t="shared" si="1"/>
        <v>-5.3631828144663357E-2</v>
      </c>
      <c r="I30" s="39">
        <v>1069</v>
      </c>
      <c r="J30" s="39">
        <v>1380.25</v>
      </c>
      <c r="K30" s="39">
        <v>330</v>
      </c>
      <c r="L30" s="39">
        <v>356.3</v>
      </c>
      <c r="M30" s="39">
        <v>847</v>
      </c>
      <c r="N30" s="39">
        <v>847.17</v>
      </c>
      <c r="O30" s="39">
        <v>4340</v>
      </c>
      <c r="P30" s="39">
        <v>3669.06</v>
      </c>
      <c r="Q30" s="39">
        <v>3509</v>
      </c>
      <c r="R30" s="39">
        <v>2634.9</v>
      </c>
      <c r="S30" s="39">
        <v>3414</v>
      </c>
      <c r="T30" s="39">
        <v>2520.17</v>
      </c>
      <c r="U30" s="27">
        <f t="shared" si="2"/>
        <v>7.5435749064991882</v>
      </c>
      <c r="V30" s="27">
        <f t="shared" si="2"/>
        <v>9.9712187390282274</v>
      </c>
      <c r="W30" s="27">
        <f t="shared" si="2"/>
        <v>2.035403688398199</v>
      </c>
      <c r="X30" s="27">
        <f t="shared" si="2"/>
        <v>2.71985770938057</v>
      </c>
      <c r="Y30" s="27">
        <f t="shared" si="3"/>
        <v>5.2242028002220442</v>
      </c>
      <c r="Z30" s="27">
        <f t="shared" si="3"/>
        <v>6.4669712479818617</v>
      </c>
    </row>
    <row r="31" spans="1:26" ht="15.75" x14ac:dyDescent="0.25">
      <c r="A31" s="9" t="s">
        <v>51</v>
      </c>
      <c r="B31" s="16" t="s">
        <v>40</v>
      </c>
      <c r="C31" s="3">
        <v>69113</v>
      </c>
      <c r="D31" s="3">
        <v>3271349.33</v>
      </c>
      <c r="E31" s="8">
        <v>128792</v>
      </c>
      <c r="F31" s="8">
        <v>342386.2</v>
      </c>
      <c r="G31" s="40">
        <f t="shared" si="1"/>
        <v>0.86349890758612702</v>
      </c>
      <c r="H31" s="40">
        <f t="shared" si="1"/>
        <v>-0.89533792772904497</v>
      </c>
      <c r="I31" s="39">
        <v>142128</v>
      </c>
      <c r="J31" s="39">
        <v>397145.53</v>
      </c>
      <c r="K31" s="39">
        <v>72740</v>
      </c>
      <c r="L31" s="39">
        <v>234159.41</v>
      </c>
      <c r="M31" s="39">
        <v>122090</v>
      </c>
      <c r="N31" s="39">
        <v>362879.08</v>
      </c>
      <c r="O31" s="39">
        <v>200219</v>
      </c>
      <c r="P31" s="39">
        <v>556995.80000000005</v>
      </c>
      <c r="Q31" s="39">
        <v>228339</v>
      </c>
      <c r="R31" s="39">
        <v>583525.43000000005</v>
      </c>
      <c r="S31" s="39">
        <v>258476</v>
      </c>
      <c r="T31" s="39">
        <v>637221.97</v>
      </c>
      <c r="U31" s="27">
        <f t="shared" si="2"/>
        <v>205.64582640024307</v>
      </c>
      <c r="V31" s="27">
        <f t="shared" si="2"/>
        <v>12.140113755445373</v>
      </c>
      <c r="W31" s="27">
        <f t="shared" si="2"/>
        <v>56.478663271010618</v>
      </c>
      <c r="X31" s="27">
        <f t="shared" si="2"/>
        <v>68.390434544382913</v>
      </c>
      <c r="Y31" s="27">
        <f t="shared" si="3"/>
        <v>94.796260637306659</v>
      </c>
      <c r="Z31" s="27">
        <f t="shared" si="3"/>
        <v>105.9853113238793</v>
      </c>
    </row>
    <row r="32" spans="1:26" s="15" customFormat="1" ht="15.75" x14ac:dyDescent="0.2">
      <c r="A32" s="12">
        <v>5</v>
      </c>
      <c r="B32" s="13" t="s">
        <v>52</v>
      </c>
      <c r="C32" s="14">
        <f>C27+C28+C29+C30+C31</f>
        <v>89685</v>
      </c>
      <c r="D32" s="14">
        <f>D27+D28+D29+D30+D31</f>
        <v>3326894.92</v>
      </c>
      <c r="E32" s="14">
        <f>E27+E28+E29+E30+E31</f>
        <v>150834</v>
      </c>
      <c r="F32" s="14">
        <f>F27+F28+F29+F30+F31</f>
        <v>421585.36</v>
      </c>
      <c r="G32" s="40">
        <f t="shared" si="1"/>
        <v>0.68181970229135302</v>
      </c>
      <c r="H32" s="40">
        <f t="shared" si="1"/>
        <v>-0.87327962856127728</v>
      </c>
      <c r="I32" s="14">
        <f t="shared" ref="I32:T32" si="6">I27+I28+I29+I30+I31</f>
        <v>148791</v>
      </c>
      <c r="J32" s="14">
        <f t="shared" si="6"/>
        <v>466060.5</v>
      </c>
      <c r="K32" s="14">
        <f t="shared" si="6"/>
        <v>75464</v>
      </c>
      <c r="L32" s="14">
        <f t="shared" si="6"/>
        <v>263563.17</v>
      </c>
      <c r="M32" s="14">
        <f t="shared" si="6"/>
        <v>126418</v>
      </c>
      <c r="N32" s="14">
        <f t="shared" si="6"/>
        <v>408358.27</v>
      </c>
      <c r="O32" s="14">
        <f t="shared" si="6"/>
        <v>214568</v>
      </c>
      <c r="P32" s="14">
        <f t="shared" si="6"/>
        <v>687986.47000000009</v>
      </c>
      <c r="Q32" s="14">
        <f t="shared" si="6"/>
        <v>242735</v>
      </c>
      <c r="R32" s="14">
        <f t="shared" si="6"/>
        <v>717920.01</v>
      </c>
      <c r="S32" s="14">
        <f t="shared" si="6"/>
        <v>273493</v>
      </c>
      <c r="T32" s="14">
        <f t="shared" si="6"/>
        <v>781132.41999999993</v>
      </c>
      <c r="U32" s="27">
        <f t="shared" si="2"/>
        <v>165.90399732396722</v>
      </c>
      <c r="V32" s="27">
        <f t="shared" si="2"/>
        <v>14.008873475330565</v>
      </c>
      <c r="W32" s="27">
        <f t="shared" si="2"/>
        <v>50.03116008327035</v>
      </c>
      <c r="X32" s="27">
        <f t="shared" si="2"/>
        <v>62.517154295870235</v>
      </c>
      <c r="Y32" s="27">
        <f t="shared" si="3"/>
        <v>83.812668231300634</v>
      </c>
      <c r="Z32" s="27">
        <f t="shared" si="3"/>
        <v>96.86253573890707</v>
      </c>
    </row>
    <row r="33" spans="1:26" s="19" customFormat="1" ht="15.75" x14ac:dyDescent="0.3">
      <c r="A33" s="17"/>
      <c r="B33" s="25" t="s">
        <v>53</v>
      </c>
      <c r="C33" s="18">
        <f>C24+C32</f>
        <v>748396</v>
      </c>
      <c r="D33" s="18">
        <f>D24+D32</f>
        <v>4130692.65</v>
      </c>
      <c r="E33" s="18">
        <f>E24+E32</f>
        <v>833758</v>
      </c>
      <c r="F33" s="18">
        <f>F24+F32</f>
        <v>1291359.5299999998</v>
      </c>
      <c r="G33" s="40">
        <f t="shared" si="1"/>
        <v>0.11405993618351781</v>
      </c>
      <c r="H33" s="40">
        <f t="shared" si="1"/>
        <v>-0.68737457869202645</v>
      </c>
      <c r="I33" s="18">
        <f t="shared" ref="I33:T33" si="7">I24+I32</f>
        <v>812332</v>
      </c>
      <c r="J33" s="18">
        <f t="shared" si="7"/>
        <v>1285737.1400000001</v>
      </c>
      <c r="K33" s="18">
        <f t="shared" si="7"/>
        <v>279768</v>
      </c>
      <c r="L33" s="18">
        <f t="shared" si="7"/>
        <v>659658.58999999985</v>
      </c>
      <c r="M33" s="18">
        <f t="shared" si="7"/>
        <v>449696</v>
      </c>
      <c r="N33" s="18">
        <f t="shared" si="7"/>
        <v>1054691.22</v>
      </c>
      <c r="O33" s="18">
        <f t="shared" si="7"/>
        <v>1376853</v>
      </c>
      <c r="P33" s="18">
        <f t="shared" si="7"/>
        <v>2055284.5300000003</v>
      </c>
      <c r="Q33" s="18">
        <f t="shared" si="7"/>
        <v>1302409</v>
      </c>
      <c r="R33" s="18">
        <f t="shared" si="7"/>
        <v>2237591.8499999996</v>
      </c>
      <c r="S33" s="18">
        <f t="shared" si="7"/>
        <v>1294427</v>
      </c>
      <c r="T33" s="18">
        <f t="shared" si="7"/>
        <v>2393462.83</v>
      </c>
      <c r="U33" s="27">
        <f t="shared" si="2"/>
        <v>108.54307078070968</v>
      </c>
      <c r="V33" s="27">
        <f t="shared" si="2"/>
        <v>31.126429607392847</v>
      </c>
      <c r="W33" s="27">
        <f t="shared" si="2"/>
        <v>33.555060341250098</v>
      </c>
      <c r="X33" s="27">
        <f t="shared" si="2"/>
        <v>51.082489010632074</v>
      </c>
      <c r="Y33" s="27">
        <f t="shared" si="3"/>
        <v>53.936034196973225</v>
      </c>
      <c r="Z33" s="27">
        <f t="shared" si="3"/>
        <v>81.672934260221098</v>
      </c>
    </row>
    <row r="35" spans="1:26" x14ac:dyDescent="0.25">
      <c r="A35" s="41"/>
      <c r="B35" s="41"/>
      <c r="C35" s="41"/>
      <c r="D35" s="41"/>
      <c r="E35" s="41"/>
      <c r="F35" s="41"/>
      <c r="G35" s="41"/>
      <c r="H35" s="34"/>
      <c r="I35" s="34"/>
    </row>
    <row r="36" spans="1:26" x14ac:dyDescent="0.25">
      <c r="A36" s="20"/>
      <c r="B36" s="20"/>
      <c r="C36" s="34"/>
      <c r="D36" s="34"/>
      <c r="E36" s="34"/>
      <c r="F36" s="34"/>
      <c r="G36" s="34"/>
      <c r="H36" s="34"/>
      <c r="I36" s="34"/>
    </row>
  </sheetData>
  <mergeCells count="22">
    <mergeCell ref="A4:B4"/>
    <mergeCell ref="W6:X6"/>
    <mergeCell ref="Y6:Z6"/>
    <mergeCell ref="I5:N5"/>
    <mergeCell ref="I6:J6"/>
    <mergeCell ref="K6:L6"/>
    <mergeCell ref="A1:Z1"/>
    <mergeCell ref="A35:G35"/>
    <mergeCell ref="C5:D6"/>
    <mergeCell ref="E5:F6"/>
    <mergeCell ref="G5:H6"/>
    <mergeCell ref="B5:B7"/>
    <mergeCell ref="A5:A7"/>
    <mergeCell ref="A2:Z2"/>
    <mergeCell ref="A3:Z3"/>
    <mergeCell ref="M6:N6"/>
    <mergeCell ref="O5:T5"/>
    <mergeCell ref="O6:P6"/>
    <mergeCell ref="Q6:R6"/>
    <mergeCell ref="S6:T6"/>
    <mergeCell ref="U5:Z5"/>
    <mergeCell ref="U6:V6"/>
  </mergeCells>
  <pageMargins left="0.41" right="0.36" top="0.75" bottom="0.75" header="0.3" footer="0.3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MIS </vt:lpstr>
      <vt:lpstr>MIS PB+PV+RRB</vt:lpstr>
      <vt:lpstr>MIS Pub Sec Bk</vt:lpstr>
      <vt:lpstr>MIS Pvt Sec Bk</vt:lpstr>
      <vt:lpstr>MIS RRBs</vt:lpstr>
      <vt:lpstr>MIS Co-op. Bk</vt:lpstr>
      <vt:lpstr>MIS Finicial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Savan Manilal Patel</dc:creator>
  <cp:lastModifiedBy>Savan Manilal Patel</cp:lastModifiedBy>
  <cp:lastPrinted>2026-02-11T06:57:34Z</cp:lastPrinted>
  <dcterms:created xsi:type="dcterms:W3CDTF">2025-11-14T12:11:23Z</dcterms:created>
  <dcterms:modified xsi:type="dcterms:W3CDTF">2026-02-13T08:19:08Z</dcterms:modified>
</cp:coreProperties>
</file>